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filterPrivacy="1" codeName="ThisWorkbook" defaultThemeVersion="124226"/>
  <xr:revisionPtr revIDLastSave="0" documentId="13_ncr:1_{8257332D-E5D3-48A3-9146-63A48A45BAE9}" xr6:coauthVersionLast="36" xr6:coauthVersionMax="36" xr10:uidLastSave="{00000000-0000-0000-0000-000000000000}"/>
  <bookViews>
    <workbookView xWindow="0" yWindow="0" windowWidth="12816" windowHeight="5436" tabRatio="722" activeTab="1" xr2:uid="{00000000-000D-0000-FFFF-FFFF00000000}"/>
  </bookViews>
  <sheets>
    <sheet name="接続供給兼基本契約申込書" sheetId="150" r:id="rId1"/>
    <sheet name="別紙(連記式)(計画・実需Ｌ側)" sheetId="33" r:id="rId2"/>
    <sheet name="（参考）業種名称" sheetId="111" r:id="rId3"/>
    <sheet name="（参考）ご利用いただけない文字" sheetId="152" r:id="rId4"/>
    <sheet name="別紙（L側）-1" sheetId="107" r:id="rId5"/>
    <sheet name="別紙（L側）-2" sheetId="119" r:id="rId6"/>
    <sheet name="別紙（L側）-3" sheetId="120" r:id="rId7"/>
    <sheet name="別紙（L側）-4" sheetId="121" r:id="rId8"/>
    <sheet name="別紙（L側）-5" sheetId="122" r:id="rId9"/>
    <sheet name="別紙（L側）-6" sheetId="123" r:id="rId10"/>
    <sheet name="別紙（L側）-7" sheetId="124" r:id="rId11"/>
    <sheet name="別紙（L側）-8" sheetId="125" r:id="rId12"/>
    <sheet name="別紙（L側）-9" sheetId="126" r:id="rId13"/>
    <sheet name="別紙（L側）-10" sheetId="127" r:id="rId14"/>
    <sheet name="別紙（L側）-11" sheetId="128" r:id="rId15"/>
    <sheet name="別紙（L側）-12" sheetId="129" r:id="rId16"/>
    <sheet name="別紙（L側）-13" sheetId="130" r:id="rId17"/>
    <sheet name="別紙（L側）-14" sheetId="131" r:id="rId18"/>
    <sheet name="別紙（L側）-15" sheetId="132" r:id="rId19"/>
    <sheet name="別紙（L側）-16" sheetId="133" r:id="rId20"/>
    <sheet name="別紙（L側）-17" sheetId="134" r:id="rId21"/>
    <sheet name="別紙（L側）-18" sheetId="135" r:id="rId22"/>
    <sheet name="別紙（L側）-19" sheetId="136" r:id="rId23"/>
    <sheet name="別紙（L側）-20" sheetId="137" r:id="rId24"/>
    <sheet name="別紙（L側）-21" sheetId="138" r:id="rId25"/>
    <sheet name="別紙（L側）-22" sheetId="139" r:id="rId26"/>
    <sheet name="別紙（L側）-23)" sheetId="140" r:id="rId27"/>
    <sheet name="別紙（L側）-24" sheetId="141" r:id="rId28"/>
    <sheet name="別紙（L側）-25" sheetId="142" r:id="rId29"/>
    <sheet name="別紙（L側）-26" sheetId="143" r:id="rId30"/>
    <sheet name="別紙（L側）-27" sheetId="144" r:id="rId31"/>
    <sheet name="別紙（L側）-28" sheetId="145" r:id="rId32"/>
    <sheet name="別紙（L側）-29" sheetId="146" r:id="rId33"/>
    <sheet name="別紙（L側）-30" sheetId="147" r:id="rId34"/>
    <sheet name="別紙（L側）-31" sheetId="153" r:id="rId35"/>
    <sheet name="別紙（L側）-32" sheetId="154" r:id="rId36"/>
    <sheet name="別紙（L側）-33" sheetId="155" r:id="rId37"/>
    <sheet name="別紙（L側）-34" sheetId="156" r:id="rId38"/>
    <sheet name="別紙（L側）-35" sheetId="157" r:id="rId39"/>
    <sheet name="別紙（L側）-36" sheetId="158" r:id="rId40"/>
    <sheet name="別紙（L側）-37" sheetId="159" r:id="rId41"/>
    <sheet name="別紙（L側）-38" sheetId="160" r:id="rId42"/>
    <sheet name="別紙（L側）-39" sheetId="161" r:id="rId43"/>
    <sheet name="別紙（L側）-40" sheetId="162" r:id="rId44"/>
    <sheet name="別紙（L側）-41" sheetId="163" r:id="rId45"/>
    <sheet name="別紙（L側）-42" sheetId="164" r:id="rId46"/>
    <sheet name="別紙（L側）-43" sheetId="165" r:id="rId47"/>
    <sheet name="別紙（L側）-44" sheetId="166" r:id="rId48"/>
    <sheet name="別紙（L側）-45" sheetId="167" r:id="rId49"/>
    <sheet name="別紙（L側）-46" sheetId="168" r:id="rId50"/>
    <sheet name="別紙（L側）-47" sheetId="169" r:id="rId51"/>
    <sheet name="別紙（L側）-48" sheetId="170" r:id="rId52"/>
    <sheet name="別紙（L側）-49" sheetId="171" r:id="rId53"/>
    <sheet name="別紙（L側）-50" sheetId="172" r:id="rId54"/>
    <sheet name="別紙（L側）-51" sheetId="173" r:id="rId55"/>
    <sheet name="別紙（L側）-52" sheetId="174" r:id="rId56"/>
    <sheet name="別紙（L側）-53" sheetId="175" r:id="rId57"/>
    <sheet name="別紙（L側）-54" sheetId="176" r:id="rId58"/>
    <sheet name="別紙（L側）-55" sheetId="177" r:id="rId59"/>
    <sheet name="別紙（L側）-56" sheetId="178" r:id="rId60"/>
    <sheet name="別紙（L側）-57" sheetId="179" r:id="rId61"/>
    <sheet name="別紙（L側）-58" sheetId="180" r:id="rId62"/>
    <sheet name="別紙（L側）-59" sheetId="181" r:id="rId63"/>
    <sheet name="別紙（L側）-60" sheetId="182" r:id="rId64"/>
    <sheet name="別紙（L側）-61" sheetId="183" r:id="rId65"/>
    <sheet name="別紙（L側）-62" sheetId="184" r:id="rId66"/>
    <sheet name="別紙（L側）-63" sheetId="185" r:id="rId67"/>
    <sheet name="別紙（L側）-64" sheetId="186" r:id="rId68"/>
    <sheet name="別紙（L側）-65" sheetId="187" r:id="rId69"/>
    <sheet name="別紙（L側）-66" sheetId="188" r:id="rId70"/>
    <sheet name="別紙（L側）-67" sheetId="189" r:id="rId71"/>
    <sheet name="別紙（L側）-68" sheetId="190" r:id="rId72"/>
    <sheet name="別紙（L側）-69" sheetId="191" r:id="rId73"/>
    <sheet name="別紙（L側）-70" sheetId="192" r:id="rId74"/>
    <sheet name="別紙（L側）-71" sheetId="193" r:id="rId75"/>
    <sheet name="別紙（L側）-72" sheetId="194" r:id="rId76"/>
    <sheet name="別紙（L側）-73" sheetId="195" r:id="rId77"/>
    <sheet name="別紙（L側）-74" sheetId="196" r:id="rId78"/>
    <sheet name="別紙（L側）-75" sheetId="197" r:id="rId79"/>
    <sheet name="別紙（L側）-76" sheetId="198" r:id="rId80"/>
    <sheet name="別紙（L側）-77" sheetId="199" r:id="rId81"/>
    <sheet name="別紙（L側）-78" sheetId="200" r:id="rId82"/>
    <sheet name="別紙（L側）-79" sheetId="201" r:id="rId83"/>
    <sheet name="別紙（L側）-80" sheetId="202" r:id="rId84"/>
    <sheet name="別紙（L側）-81" sheetId="203" r:id="rId85"/>
    <sheet name="別紙（L側）-82" sheetId="204" r:id="rId86"/>
    <sheet name="別紙（L側）-83" sheetId="205" r:id="rId87"/>
    <sheet name="別紙（L側）-84" sheetId="206" r:id="rId88"/>
    <sheet name="別紙（L側）-85" sheetId="207" r:id="rId89"/>
    <sheet name="別紙（L側）-86" sheetId="208" r:id="rId90"/>
    <sheet name="別紙（L側）-87" sheetId="209" r:id="rId91"/>
    <sheet name="別紙（L側）-88" sheetId="210" r:id="rId92"/>
    <sheet name="別紙（L側）-89" sheetId="211" r:id="rId93"/>
    <sheet name="別紙（L側）-90" sheetId="212" r:id="rId94"/>
    <sheet name="別紙（L側）-91" sheetId="213" r:id="rId95"/>
    <sheet name="別紙（L側）-92" sheetId="214" r:id="rId96"/>
    <sheet name="別紙（L側）-93" sheetId="215" r:id="rId97"/>
    <sheet name="別紙（L側）-94" sheetId="216" r:id="rId98"/>
    <sheet name="別紙（L側）-95" sheetId="217" r:id="rId99"/>
    <sheet name="別紙（L側）-96" sheetId="218" r:id="rId100"/>
    <sheet name="別紙（L側）-97" sheetId="219" r:id="rId101"/>
    <sheet name="別紙（L側）-98" sheetId="220" r:id="rId102"/>
    <sheet name="別紙（L側）-99" sheetId="221" r:id="rId103"/>
    <sheet name="別紙（L側）-100" sheetId="222" r:id="rId104"/>
  </sheets>
  <definedNames>
    <definedName name="Data">'別紙(連記式)(計画・実需Ｌ側)'!$A$6:$BN$105</definedName>
    <definedName name="Data2">#REF!</definedName>
    <definedName name="HTML_CodePage" hidden="1">932</definedName>
    <definedName name="HTML_CON" localSheetId="2" hidden="1">{"'（４）'!$A$1:$I$53"}</definedName>
    <definedName name="HTML_CON" localSheetId="0" hidden="1">{"'（４）'!$A$1:$I$53"}</definedName>
    <definedName name="HTML_CON" localSheetId="4" hidden="1">{"'（４）'!$A$1:$I$53"}</definedName>
    <definedName name="HTML_CON" localSheetId="13" hidden="1">{"'（４）'!$A$1:$I$53"}</definedName>
    <definedName name="HTML_CON" localSheetId="103" hidden="1">{"'（４）'!$A$1:$I$53"}</definedName>
    <definedName name="HTML_CON" localSheetId="14" hidden="1">{"'（４）'!$A$1:$I$53"}</definedName>
    <definedName name="HTML_CON" localSheetId="15" hidden="1">{"'（４）'!$A$1:$I$53"}</definedName>
    <definedName name="HTML_CON" localSheetId="16" hidden="1">{"'（４）'!$A$1:$I$53"}</definedName>
    <definedName name="HTML_CON" localSheetId="17" hidden="1">{"'（４）'!$A$1:$I$53"}</definedName>
    <definedName name="HTML_CON" localSheetId="18" hidden="1">{"'（４）'!$A$1:$I$53"}</definedName>
    <definedName name="HTML_CON" localSheetId="19" hidden="1">{"'（４）'!$A$1:$I$53"}</definedName>
    <definedName name="HTML_CON" localSheetId="20" hidden="1">{"'（４）'!$A$1:$I$53"}</definedName>
    <definedName name="HTML_CON" localSheetId="21" hidden="1">{"'（４）'!$A$1:$I$53"}</definedName>
    <definedName name="HTML_CON" localSheetId="22" hidden="1">{"'（４）'!$A$1:$I$53"}</definedName>
    <definedName name="HTML_CON" localSheetId="5" hidden="1">{"'（４）'!$A$1:$I$53"}</definedName>
    <definedName name="HTML_CON" localSheetId="23" hidden="1">{"'（４）'!$A$1:$I$53"}</definedName>
    <definedName name="HTML_CON" localSheetId="24" hidden="1">{"'（４）'!$A$1:$I$53"}</definedName>
    <definedName name="HTML_CON" localSheetId="25" hidden="1">{"'（４）'!$A$1:$I$53"}</definedName>
    <definedName name="HTML_CON" localSheetId="26" hidden="1">{"'（４）'!$A$1:$I$53"}</definedName>
    <definedName name="HTML_CON" localSheetId="27" hidden="1">{"'（４）'!$A$1:$I$53"}</definedName>
    <definedName name="HTML_CON" localSheetId="28" hidden="1">{"'（４）'!$A$1:$I$53"}</definedName>
    <definedName name="HTML_CON" localSheetId="29" hidden="1">{"'（４）'!$A$1:$I$53"}</definedName>
    <definedName name="HTML_CON" localSheetId="30" hidden="1">{"'（４）'!$A$1:$I$53"}</definedName>
    <definedName name="HTML_CON" localSheetId="31" hidden="1">{"'（４）'!$A$1:$I$53"}</definedName>
    <definedName name="HTML_CON" localSheetId="32" hidden="1">{"'（４）'!$A$1:$I$53"}</definedName>
    <definedName name="HTML_CON" localSheetId="6" hidden="1">{"'（４）'!$A$1:$I$53"}</definedName>
    <definedName name="HTML_CON" localSheetId="33" hidden="1">{"'（４）'!$A$1:$I$53"}</definedName>
    <definedName name="HTML_CON" localSheetId="34" hidden="1">{"'（４）'!$A$1:$I$53"}</definedName>
    <definedName name="HTML_CON" localSheetId="35" hidden="1">{"'（４）'!$A$1:$I$53"}</definedName>
    <definedName name="HTML_CON" localSheetId="36" hidden="1">{"'（４）'!$A$1:$I$53"}</definedName>
    <definedName name="HTML_CON" localSheetId="37" hidden="1">{"'（４）'!$A$1:$I$53"}</definedName>
    <definedName name="HTML_CON" localSheetId="38" hidden="1">{"'（４）'!$A$1:$I$53"}</definedName>
    <definedName name="HTML_CON" localSheetId="39" hidden="1">{"'（４）'!$A$1:$I$53"}</definedName>
    <definedName name="HTML_CON" localSheetId="40" hidden="1">{"'（４）'!$A$1:$I$53"}</definedName>
    <definedName name="HTML_CON" localSheetId="41" hidden="1">{"'（４）'!$A$1:$I$53"}</definedName>
    <definedName name="HTML_CON" localSheetId="42" hidden="1">{"'（４）'!$A$1:$I$53"}</definedName>
    <definedName name="HTML_CON" localSheetId="7" hidden="1">{"'（４）'!$A$1:$I$53"}</definedName>
    <definedName name="HTML_CON" localSheetId="43" hidden="1">{"'（４）'!$A$1:$I$53"}</definedName>
    <definedName name="HTML_CON" localSheetId="44" hidden="1">{"'（４）'!$A$1:$I$53"}</definedName>
    <definedName name="HTML_CON" localSheetId="45" hidden="1">{"'（４）'!$A$1:$I$53"}</definedName>
    <definedName name="HTML_CON" localSheetId="46" hidden="1">{"'（４）'!$A$1:$I$53"}</definedName>
    <definedName name="HTML_CON" localSheetId="47" hidden="1">{"'（４）'!$A$1:$I$53"}</definedName>
    <definedName name="HTML_CON" localSheetId="48" hidden="1">{"'（４）'!$A$1:$I$53"}</definedName>
    <definedName name="HTML_CON" localSheetId="49" hidden="1">{"'（４）'!$A$1:$I$53"}</definedName>
    <definedName name="HTML_CON" localSheetId="50" hidden="1">{"'（４）'!$A$1:$I$53"}</definedName>
    <definedName name="HTML_CON" localSheetId="51" hidden="1">{"'（４）'!$A$1:$I$53"}</definedName>
    <definedName name="HTML_CON" localSheetId="52" hidden="1">{"'（４）'!$A$1:$I$53"}</definedName>
    <definedName name="HTML_CON" localSheetId="8" hidden="1">{"'（４）'!$A$1:$I$53"}</definedName>
    <definedName name="HTML_CON" localSheetId="53" hidden="1">{"'（４）'!$A$1:$I$53"}</definedName>
    <definedName name="HTML_CON" localSheetId="54" hidden="1">{"'（４）'!$A$1:$I$53"}</definedName>
    <definedName name="HTML_CON" localSheetId="55" hidden="1">{"'（４）'!$A$1:$I$53"}</definedName>
    <definedName name="HTML_CON" localSheetId="56" hidden="1">{"'（４）'!$A$1:$I$53"}</definedName>
    <definedName name="HTML_CON" localSheetId="57" hidden="1">{"'（４）'!$A$1:$I$53"}</definedName>
    <definedName name="HTML_CON" localSheetId="58" hidden="1">{"'（４）'!$A$1:$I$53"}</definedName>
    <definedName name="HTML_CON" localSheetId="59" hidden="1">{"'（４）'!$A$1:$I$53"}</definedName>
    <definedName name="HTML_CON" localSheetId="60" hidden="1">{"'（４）'!$A$1:$I$53"}</definedName>
    <definedName name="HTML_CON" localSheetId="61" hidden="1">{"'（４）'!$A$1:$I$53"}</definedName>
    <definedName name="HTML_CON" localSheetId="62" hidden="1">{"'（４）'!$A$1:$I$53"}</definedName>
    <definedName name="HTML_CON" localSheetId="9" hidden="1">{"'（４）'!$A$1:$I$53"}</definedName>
    <definedName name="HTML_CON" localSheetId="63" hidden="1">{"'（４）'!$A$1:$I$53"}</definedName>
    <definedName name="HTML_CON" localSheetId="64" hidden="1">{"'（４）'!$A$1:$I$53"}</definedName>
    <definedName name="HTML_CON" localSheetId="65" hidden="1">{"'（４）'!$A$1:$I$53"}</definedName>
    <definedName name="HTML_CON" localSheetId="66" hidden="1">{"'（４）'!$A$1:$I$53"}</definedName>
    <definedName name="HTML_CON" localSheetId="67" hidden="1">{"'（４）'!$A$1:$I$53"}</definedName>
    <definedName name="HTML_CON" localSheetId="68" hidden="1">{"'（４）'!$A$1:$I$53"}</definedName>
    <definedName name="HTML_CON" localSheetId="69" hidden="1">{"'（４）'!$A$1:$I$53"}</definedName>
    <definedName name="HTML_CON" localSheetId="70" hidden="1">{"'（４）'!$A$1:$I$53"}</definedName>
    <definedName name="HTML_CON" localSheetId="71" hidden="1">{"'（４）'!$A$1:$I$53"}</definedName>
    <definedName name="HTML_CON" localSheetId="72" hidden="1">{"'（４）'!$A$1:$I$53"}</definedName>
    <definedName name="HTML_CON" localSheetId="10" hidden="1">{"'（４）'!$A$1:$I$53"}</definedName>
    <definedName name="HTML_CON" localSheetId="73" hidden="1">{"'（４）'!$A$1:$I$53"}</definedName>
    <definedName name="HTML_CON" localSheetId="74" hidden="1">{"'（４）'!$A$1:$I$53"}</definedName>
    <definedName name="HTML_CON" localSheetId="75" hidden="1">{"'（４）'!$A$1:$I$53"}</definedName>
    <definedName name="HTML_CON" localSheetId="76" hidden="1">{"'（４）'!$A$1:$I$53"}</definedName>
    <definedName name="HTML_CON" localSheetId="77" hidden="1">{"'（４）'!$A$1:$I$53"}</definedName>
    <definedName name="HTML_CON" localSheetId="78" hidden="1">{"'（４）'!$A$1:$I$53"}</definedName>
    <definedName name="HTML_CON" localSheetId="79" hidden="1">{"'（４）'!$A$1:$I$53"}</definedName>
    <definedName name="HTML_CON" localSheetId="80" hidden="1">{"'（４）'!$A$1:$I$53"}</definedName>
    <definedName name="HTML_CON" localSheetId="81" hidden="1">{"'（４）'!$A$1:$I$53"}</definedName>
    <definedName name="HTML_CON" localSheetId="82" hidden="1">{"'（４）'!$A$1:$I$53"}</definedName>
    <definedName name="HTML_CON" localSheetId="11" hidden="1">{"'（４）'!$A$1:$I$53"}</definedName>
    <definedName name="HTML_CON" localSheetId="83" hidden="1">{"'（４）'!$A$1:$I$53"}</definedName>
    <definedName name="HTML_CON" localSheetId="84" hidden="1">{"'（４）'!$A$1:$I$53"}</definedName>
    <definedName name="HTML_CON" localSheetId="85" hidden="1">{"'（４）'!$A$1:$I$53"}</definedName>
    <definedName name="HTML_CON" localSheetId="86" hidden="1">{"'（４）'!$A$1:$I$53"}</definedName>
    <definedName name="HTML_CON" localSheetId="87" hidden="1">{"'（４）'!$A$1:$I$53"}</definedName>
    <definedName name="HTML_CON" localSheetId="88" hidden="1">{"'（４）'!$A$1:$I$53"}</definedName>
    <definedName name="HTML_CON" localSheetId="89" hidden="1">{"'（４）'!$A$1:$I$53"}</definedName>
    <definedName name="HTML_CON" localSheetId="90" hidden="1">{"'（４）'!$A$1:$I$53"}</definedName>
    <definedName name="HTML_CON" localSheetId="91" hidden="1">{"'（４）'!$A$1:$I$53"}</definedName>
    <definedName name="HTML_CON" localSheetId="92" hidden="1">{"'（４）'!$A$1:$I$53"}</definedName>
    <definedName name="HTML_CON" localSheetId="12" hidden="1">{"'（４）'!$A$1:$I$53"}</definedName>
    <definedName name="HTML_CON" localSheetId="93" hidden="1">{"'（４）'!$A$1:$I$53"}</definedName>
    <definedName name="HTML_CON" localSheetId="94" hidden="1">{"'（４）'!$A$1:$I$53"}</definedName>
    <definedName name="HTML_CON" localSheetId="95" hidden="1">{"'（４）'!$A$1:$I$53"}</definedName>
    <definedName name="HTML_CON" localSheetId="96" hidden="1">{"'（４）'!$A$1:$I$53"}</definedName>
    <definedName name="HTML_CON" localSheetId="97" hidden="1">{"'（４）'!$A$1:$I$53"}</definedName>
    <definedName name="HTML_CON" localSheetId="98" hidden="1">{"'（４）'!$A$1:$I$53"}</definedName>
    <definedName name="HTML_CON" localSheetId="99" hidden="1">{"'（４）'!$A$1:$I$53"}</definedName>
    <definedName name="HTML_CON" localSheetId="100" hidden="1">{"'（４）'!$A$1:$I$53"}</definedName>
    <definedName name="HTML_CON" localSheetId="101" hidden="1">{"'（４）'!$A$1:$I$53"}</definedName>
    <definedName name="HTML_CON" localSheetId="102" hidden="1">{"'（４）'!$A$1:$I$53"}</definedName>
    <definedName name="HTML_CON" hidden="1">{"'（４）'!$A$1:$I$53"}</definedName>
    <definedName name="HTML_Control" localSheetId="2" hidden="1">{"'（４）'!$A$1:$I$53"}</definedName>
    <definedName name="HTML_Control" localSheetId="0" hidden="1">{"'（４）'!$A$1:$I$53"}</definedName>
    <definedName name="HTML_Control" localSheetId="4" hidden="1">{"'（４）'!$A$1:$I$53"}</definedName>
    <definedName name="HTML_Control" localSheetId="13" hidden="1">{"'（４）'!$A$1:$I$53"}</definedName>
    <definedName name="HTML_Control" localSheetId="103" hidden="1">{"'（４）'!$A$1:$I$53"}</definedName>
    <definedName name="HTML_Control" localSheetId="14" hidden="1">{"'（４）'!$A$1:$I$53"}</definedName>
    <definedName name="HTML_Control" localSheetId="15" hidden="1">{"'（４）'!$A$1:$I$53"}</definedName>
    <definedName name="HTML_Control" localSheetId="16" hidden="1">{"'（４）'!$A$1:$I$53"}</definedName>
    <definedName name="HTML_Control" localSheetId="17" hidden="1">{"'（４）'!$A$1:$I$53"}</definedName>
    <definedName name="HTML_Control" localSheetId="18" hidden="1">{"'（４）'!$A$1:$I$53"}</definedName>
    <definedName name="HTML_Control" localSheetId="19" hidden="1">{"'（４）'!$A$1:$I$53"}</definedName>
    <definedName name="HTML_Control" localSheetId="20" hidden="1">{"'（４）'!$A$1:$I$53"}</definedName>
    <definedName name="HTML_Control" localSheetId="21" hidden="1">{"'（４）'!$A$1:$I$53"}</definedName>
    <definedName name="HTML_Control" localSheetId="22" hidden="1">{"'（４）'!$A$1:$I$53"}</definedName>
    <definedName name="HTML_Control" localSheetId="5" hidden="1">{"'（４）'!$A$1:$I$53"}</definedName>
    <definedName name="HTML_Control" localSheetId="23" hidden="1">{"'（４）'!$A$1:$I$53"}</definedName>
    <definedName name="HTML_Control" localSheetId="24" hidden="1">{"'（４）'!$A$1:$I$53"}</definedName>
    <definedName name="HTML_Control" localSheetId="25" hidden="1">{"'（４）'!$A$1:$I$53"}</definedName>
    <definedName name="HTML_Control" localSheetId="26" hidden="1">{"'（４）'!$A$1:$I$53"}</definedName>
    <definedName name="HTML_Control" localSheetId="27" hidden="1">{"'（４）'!$A$1:$I$53"}</definedName>
    <definedName name="HTML_Control" localSheetId="28" hidden="1">{"'（４）'!$A$1:$I$53"}</definedName>
    <definedName name="HTML_Control" localSheetId="29" hidden="1">{"'（４）'!$A$1:$I$53"}</definedName>
    <definedName name="HTML_Control" localSheetId="30" hidden="1">{"'（４）'!$A$1:$I$53"}</definedName>
    <definedName name="HTML_Control" localSheetId="31" hidden="1">{"'（４）'!$A$1:$I$53"}</definedName>
    <definedName name="HTML_Control" localSheetId="32" hidden="1">{"'（４）'!$A$1:$I$53"}</definedName>
    <definedName name="HTML_Control" localSheetId="6" hidden="1">{"'（４）'!$A$1:$I$53"}</definedName>
    <definedName name="HTML_Control" localSheetId="33" hidden="1">{"'（４）'!$A$1:$I$53"}</definedName>
    <definedName name="HTML_Control" localSheetId="34" hidden="1">{"'（４）'!$A$1:$I$53"}</definedName>
    <definedName name="HTML_Control" localSheetId="35" hidden="1">{"'（４）'!$A$1:$I$53"}</definedName>
    <definedName name="HTML_Control" localSheetId="36" hidden="1">{"'（４）'!$A$1:$I$53"}</definedName>
    <definedName name="HTML_Control" localSheetId="37" hidden="1">{"'（４）'!$A$1:$I$53"}</definedName>
    <definedName name="HTML_Control" localSheetId="38" hidden="1">{"'（４）'!$A$1:$I$53"}</definedName>
    <definedName name="HTML_Control" localSheetId="39" hidden="1">{"'（４）'!$A$1:$I$53"}</definedName>
    <definedName name="HTML_Control" localSheetId="40" hidden="1">{"'（４）'!$A$1:$I$53"}</definedName>
    <definedName name="HTML_Control" localSheetId="41" hidden="1">{"'（４）'!$A$1:$I$53"}</definedName>
    <definedName name="HTML_Control" localSheetId="42" hidden="1">{"'（４）'!$A$1:$I$53"}</definedName>
    <definedName name="HTML_Control" localSheetId="7" hidden="1">{"'（４）'!$A$1:$I$53"}</definedName>
    <definedName name="HTML_Control" localSheetId="43" hidden="1">{"'（４）'!$A$1:$I$53"}</definedName>
    <definedName name="HTML_Control" localSheetId="44" hidden="1">{"'（４）'!$A$1:$I$53"}</definedName>
    <definedName name="HTML_Control" localSheetId="45" hidden="1">{"'（４）'!$A$1:$I$53"}</definedName>
    <definedName name="HTML_Control" localSheetId="46" hidden="1">{"'（４）'!$A$1:$I$53"}</definedName>
    <definedName name="HTML_Control" localSheetId="47" hidden="1">{"'（４）'!$A$1:$I$53"}</definedName>
    <definedName name="HTML_Control" localSheetId="48" hidden="1">{"'（４）'!$A$1:$I$53"}</definedName>
    <definedName name="HTML_Control" localSheetId="49" hidden="1">{"'（４）'!$A$1:$I$53"}</definedName>
    <definedName name="HTML_Control" localSheetId="50" hidden="1">{"'（４）'!$A$1:$I$53"}</definedName>
    <definedName name="HTML_Control" localSheetId="51" hidden="1">{"'（４）'!$A$1:$I$53"}</definedName>
    <definedName name="HTML_Control" localSheetId="52" hidden="1">{"'（４）'!$A$1:$I$53"}</definedName>
    <definedName name="HTML_Control" localSheetId="8" hidden="1">{"'（４）'!$A$1:$I$53"}</definedName>
    <definedName name="HTML_Control" localSheetId="53" hidden="1">{"'（４）'!$A$1:$I$53"}</definedName>
    <definedName name="HTML_Control" localSheetId="54" hidden="1">{"'（４）'!$A$1:$I$53"}</definedName>
    <definedName name="HTML_Control" localSheetId="55" hidden="1">{"'（４）'!$A$1:$I$53"}</definedName>
    <definedName name="HTML_Control" localSheetId="56" hidden="1">{"'（４）'!$A$1:$I$53"}</definedName>
    <definedName name="HTML_Control" localSheetId="57" hidden="1">{"'（４）'!$A$1:$I$53"}</definedName>
    <definedName name="HTML_Control" localSheetId="58" hidden="1">{"'（４）'!$A$1:$I$53"}</definedName>
    <definedName name="HTML_Control" localSheetId="59" hidden="1">{"'（４）'!$A$1:$I$53"}</definedName>
    <definedName name="HTML_Control" localSheetId="60" hidden="1">{"'（４）'!$A$1:$I$53"}</definedName>
    <definedName name="HTML_Control" localSheetId="61" hidden="1">{"'（４）'!$A$1:$I$53"}</definedName>
    <definedName name="HTML_Control" localSheetId="62" hidden="1">{"'（４）'!$A$1:$I$53"}</definedName>
    <definedName name="HTML_Control" localSheetId="9" hidden="1">{"'（４）'!$A$1:$I$53"}</definedName>
    <definedName name="HTML_Control" localSheetId="63" hidden="1">{"'（４）'!$A$1:$I$53"}</definedName>
    <definedName name="HTML_Control" localSheetId="64" hidden="1">{"'（４）'!$A$1:$I$53"}</definedName>
    <definedName name="HTML_Control" localSheetId="65" hidden="1">{"'（４）'!$A$1:$I$53"}</definedName>
    <definedName name="HTML_Control" localSheetId="66" hidden="1">{"'（４）'!$A$1:$I$53"}</definedName>
    <definedName name="HTML_Control" localSheetId="67" hidden="1">{"'（４）'!$A$1:$I$53"}</definedName>
    <definedName name="HTML_Control" localSheetId="68" hidden="1">{"'（４）'!$A$1:$I$53"}</definedName>
    <definedName name="HTML_Control" localSheetId="69" hidden="1">{"'（４）'!$A$1:$I$53"}</definedName>
    <definedName name="HTML_Control" localSheetId="70" hidden="1">{"'（４）'!$A$1:$I$53"}</definedName>
    <definedName name="HTML_Control" localSheetId="71" hidden="1">{"'（４）'!$A$1:$I$53"}</definedName>
    <definedName name="HTML_Control" localSheetId="72" hidden="1">{"'（４）'!$A$1:$I$53"}</definedName>
    <definedName name="HTML_Control" localSheetId="10" hidden="1">{"'（４）'!$A$1:$I$53"}</definedName>
    <definedName name="HTML_Control" localSheetId="73" hidden="1">{"'（４）'!$A$1:$I$53"}</definedName>
    <definedName name="HTML_Control" localSheetId="74" hidden="1">{"'（４）'!$A$1:$I$53"}</definedName>
    <definedName name="HTML_Control" localSheetId="75" hidden="1">{"'（４）'!$A$1:$I$53"}</definedName>
    <definedName name="HTML_Control" localSheetId="76" hidden="1">{"'（４）'!$A$1:$I$53"}</definedName>
    <definedName name="HTML_Control" localSheetId="77" hidden="1">{"'（４）'!$A$1:$I$53"}</definedName>
    <definedName name="HTML_Control" localSheetId="78" hidden="1">{"'（４）'!$A$1:$I$53"}</definedName>
    <definedName name="HTML_Control" localSheetId="79" hidden="1">{"'（４）'!$A$1:$I$53"}</definedName>
    <definedName name="HTML_Control" localSheetId="80" hidden="1">{"'（４）'!$A$1:$I$53"}</definedName>
    <definedName name="HTML_Control" localSheetId="81" hidden="1">{"'（４）'!$A$1:$I$53"}</definedName>
    <definedName name="HTML_Control" localSheetId="82" hidden="1">{"'（４）'!$A$1:$I$53"}</definedName>
    <definedName name="HTML_Control" localSheetId="11" hidden="1">{"'（４）'!$A$1:$I$53"}</definedName>
    <definedName name="HTML_Control" localSheetId="83" hidden="1">{"'（４）'!$A$1:$I$53"}</definedName>
    <definedName name="HTML_Control" localSheetId="84" hidden="1">{"'（４）'!$A$1:$I$53"}</definedName>
    <definedName name="HTML_Control" localSheetId="85" hidden="1">{"'（４）'!$A$1:$I$53"}</definedName>
    <definedName name="HTML_Control" localSheetId="86" hidden="1">{"'（４）'!$A$1:$I$53"}</definedName>
    <definedName name="HTML_Control" localSheetId="87" hidden="1">{"'（４）'!$A$1:$I$53"}</definedName>
    <definedName name="HTML_Control" localSheetId="88" hidden="1">{"'（４）'!$A$1:$I$53"}</definedName>
    <definedName name="HTML_Control" localSheetId="89" hidden="1">{"'（４）'!$A$1:$I$53"}</definedName>
    <definedName name="HTML_Control" localSheetId="90" hidden="1">{"'（４）'!$A$1:$I$53"}</definedName>
    <definedName name="HTML_Control" localSheetId="91" hidden="1">{"'（４）'!$A$1:$I$53"}</definedName>
    <definedName name="HTML_Control" localSheetId="92" hidden="1">{"'（４）'!$A$1:$I$53"}</definedName>
    <definedName name="HTML_Control" localSheetId="12" hidden="1">{"'（４）'!$A$1:$I$53"}</definedName>
    <definedName name="HTML_Control" localSheetId="93" hidden="1">{"'（４）'!$A$1:$I$53"}</definedName>
    <definedName name="HTML_Control" localSheetId="94" hidden="1">{"'（４）'!$A$1:$I$53"}</definedName>
    <definedName name="HTML_Control" localSheetId="95" hidden="1">{"'（４）'!$A$1:$I$53"}</definedName>
    <definedName name="HTML_Control" localSheetId="96" hidden="1">{"'（４）'!$A$1:$I$53"}</definedName>
    <definedName name="HTML_Control" localSheetId="97" hidden="1">{"'（４）'!$A$1:$I$53"}</definedName>
    <definedName name="HTML_Control" localSheetId="98" hidden="1">{"'（４）'!$A$1:$I$53"}</definedName>
    <definedName name="HTML_Control" localSheetId="99" hidden="1">{"'（４）'!$A$1:$I$53"}</definedName>
    <definedName name="HTML_Control" localSheetId="100" hidden="1">{"'（４）'!$A$1:$I$53"}</definedName>
    <definedName name="HTML_Control" localSheetId="101" hidden="1">{"'（４）'!$A$1:$I$53"}</definedName>
    <definedName name="HTML_Control" localSheetId="102" hidden="1">{"'（４）'!$A$1:$I$53"}</definedName>
    <definedName name="HTML_Control" hidden="1">{"'（４）'!$A$1:$I$53"}</definedName>
    <definedName name="HTML_Description" hidden="1">""</definedName>
    <definedName name="HTML_Email" hidden="1">""</definedName>
    <definedName name="HTML_Header" hidden="1">"（４）"</definedName>
    <definedName name="HTML_LastUpdate" hidden="1">"99/07/01"</definedName>
    <definedName name="HTML_LineAfter" hidden="1">FALSE</definedName>
    <definedName name="HTML_LineBefore" hidden="1">FALSE</definedName>
    <definedName name="HTML_Name" hidden="1">"九電原子力PJ"</definedName>
    <definedName name="HTML_OBDlg2" hidden="1">TRUE</definedName>
    <definedName name="HTML_OBDlg4" hidden="1">TRUE</definedName>
    <definedName name="HTML_OS" hidden="1">0</definedName>
    <definedName name="HTML_PathFile" hidden="1">"F:\ドキュメント\４：基準・規定\0037-4-0052：採番台帳\MyHTML.htm"</definedName>
    <definedName name="HTML_Title" hidden="1">"ﾄﾞｷｭﾒﾝﾄ採番台帳qq"</definedName>
    <definedName name="_xlnm.Print_Area" localSheetId="2">'（参考）業種名称'!$C$1:$L$56</definedName>
    <definedName name="_xlnm.Print_Area" localSheetId="0">接続供給兼基本契約申込書!$A$1:$J$38</definedName>
    <definedName name="_xlnm.Print_Area" localSheetId="4">'別紙（L側）-1'!$B$1:$AV$43</definedName>
    <definedName name="_xlnm.Print_Area" localSheetId="13">'別紙（L側）-10'!$B$1:$AV$43</definedName>
    <definedName name="_xlnm.Print_Area" localSheetId="103">'別紙（L側）-100'!$B$1:$AV$43</definedName>
    <definedName name="_xlnm.Print_Area" localSheetId="14">'別紙（L側）-11'!$B$1:$AV$43</definedName>
    <definedName name="_xlnm.Print_Area" localSheetId="15">'別紙（L側）-12'!$B$1:$AV$43</definedName>
    <definedName name="_xlnm.Print_Area" localSheetId="16">'別紙（L側）-13'!$B$1:$AV$43</definedName>
    <definedName name="_xlnm.Print_Area" localSheetId="17">'別紙（L側）-14'!$B$1:$AV$43</definedName>
    <definedName name="_xlnm.Print_Area" localSheetId="18">'別紙（L側）-15'!$B$1:$AV$43</definedName>
    <definedName name="_xlnm.Print_Area" localSheetId="19">'別紙（L側）-16'!$B$1:$AV$43</definedName>
    <definedName name="_xlnm.Print_Area" localSheetId="20">'別紙（L側）-17'!$B$1:$AV$43</definedName>
    <definedName name="_xlnm.Print_Area" localSheetId="21">'別紙（L側）-18'!$B$1:$AV$43</definedName>
    <definedName name="_xlnm.Print_Area" localSheetId="22">'別紙（L側）-19'!$B$1:$AV$43</definedName>
    <definedName name="_xlnm.Print_Area" localSheetId="5">'別紙（L側）-2'!$B$1:$AV$43</definedName>
    <definedName name="_xlnm.Print_Area" localSheetId="23">'別紙（L側）-20'!$B$1:$AV$43</definedName>
    <definedName name="_xlnm.Print_Area" localSheetId="24">'別紙（L側）-21'!$B$1:$AV$43</definedName>
    <definedName name="_xlnm.Print_Area" localSheetId="25">'別紙（L側）-22'!$B$1:$AV$43</definedName>
    <definedName name="_xlnm.Print_Area" localSheetId="26">'別紙（L側）-23)'!$B$1:$AV$43</definedName>
    <definedName name="_xlnm.Print_Area" localSheetId="27">'別紙（L側）-24'!$B$1:$AV$43</definedName>
    <definedName name="_xlnm.Print_Area" localSheetId="28">'別紙（L側）-25'!$B$1:$AV$43</definedName>
    <definedName name="_xlnm.Print_Area" localSheetId="29">'別紙（L側）-26'!$B$1:$AV$43</definedName>
    <definedName name="_xlnm.Print_Area" localSheetId="30">'別紙（L側）-27'!$B$1:$AV$43</definedName>
    <definedName name="_xlnm.Print_Area" localSheetId="31">'別紙（L側）-28'!$B$1:$AV$43</definedName>
    <definedName name="_xlnm.Print_Area" localSheetId="32">'別紙（L側）-29'!$B$1:$AV$43</definedName>
    <definedName name="_xlnm.Print_Area" localSheetId="6">'別紙（L側）-3'!$B$1:$AV$43</definedName>
    <definedName name="_xlnm.Print_Area" localSheetId="33">'別紙（L側）-30'!$B$1:$AV$43</definedName>
    <definedName name="_xlnm.Print_Area" localSheetId="34">'別紙（L側）-31'!$B$1:$AV$43</definedName>
    <definedName name="_xlnm.Print_Area" localSheetId="35">'別紙（L側）-32'!$B$1:$AV$43</definedName>
    <definedName name="_xlnm.Print_Area" localSheetId="36">'別紙（L側）-33'!$B$1:$AV$43</definedName>
    <definedName name="_xlnm.Print_Area" localSheetId="37">'別紙（L側）-34'!$B$1:$AV$43</definedName>
    <definedName name="_xlnm.Print_Area" localSheetId="38">'別紙（L側）-35'!$B$1:$AV$43</definedName>
    <definedName name="_xlnm.Print_Area" localSheetId="39">'別紙（L側）-36'!$B$1:$AV$43</definedName>
    <definedName name="_xlnm.Print_Area" localSheetId="40">'別紙（L側）-37'!$B$1:$AV$43</definedName>
    <definedName name="_xlnm.Print_Area" localSheetId="41">'別紙（L側）-38'!$B$1:$AV$43</definedName>
    <definedName name="_xlnm.Print_Area" localSheetId="42">'別紙（L側）-39'!$B$1:$AV$43</definedName>
    <definedName name="_xlnm.Print_Area" localSheetId="7">'別紙（L側）-4'!$B$1:$AV$43</definedName>
    <definedName name="_xlnm.Print_Area" localSheetId="43">'別紙（L側）-40'!$B$1:$AV$43</definedName>
    <definedName name="_xlnm.Print_Area" localSheetId="44">'別紙（L側）-41'!$B$1:$AV$43</definedName>
    <definedName name="_xlnm.Print_Area" localSheetId="45">'別紙（L側）-42'!$B$1:$AV$43</definedName>
    <definedName name="_xlnm.Print_Area" localSheetId="46">'別紙（L側）-43'!$B$1:$AV$43</definedName>
    <definedName name="_xlnm.Print_Area" localSheetId="47">'別紙（L側）-44'!$B$1:$AV$43</definedName>
    <definedName name="_xlnm.Print_Area" localSheetId="48">'別紙（L側）-45'!$B$1:$AV$43</definedName>
    <definedName name="_xlnm.Print_Area" localSheetId="49">'別紙（L側）-46'!$B$1:$AV$43</definedName>
    <definedName name="_xlnm.Print_Area" localSheetId="50">'別紙（L側）-47'!$B$1:$AV$43</definedName>
    <definedName name="_xlnm.Print_Area" localSheetId="51">'別紙（L側）-48'!$B$1:$AV$43</definedName>
    <definedName name="_xlnm.Print_Area" localSheetId="52">'別紙（L側）-49'!$B$1:$AV$43</definedName>
    <definedName name="_xlnm.Print_Area" localSheetId="8">'別紙（L側）-5'!$B$1:$AV$43</definedName>
    <definedName name="_xlnm.Print_Area" localSheetId="53">'別紙（L側）-50'!$B$1:$AV$43</definedName>
    <definedName name="_xlnm.Print_Area" localSheetId="54">'別紙（L側）-51'!$B$1:$AV$43</definedName>
    <definedName name="_xlnm.Print_Area" localSheetId="55">'別紙（L側）-52'!$B$1:$AV$43</definedName>
    <definedName name="_xlnm.Print_Area" localSheetId="56">'別紙（L側）-53'!$B$1:$AV$43</definedName>
    <definedName name="_xlnm.Print_Area" localSheetId="57">'別紙（L側）-54'!$B$1:$AV$43</definedName>
    <definedName name="_xlnm.Print_Area" localSheetId="58">'別紙（L側）-55'!$B$1:$AV$43</definedName>
    <definedName name="_xlnm.Print_Area" localSheetId="59">'別紙（L側）-56'!$B$1:$AV$43</definedName>
    <definedName name="_xlnm.Print_Area" localSheetId="60">'別紙（L側）-57'!$B$1:$AV$43</definedName>
    <definedName name="_xlnm.Print_Area" localSheetId="61">'別紙（L側）-58'!$B$1:$AV$43</definedName>
    <definedName name="_xlnm.Print_Area" localSheetId="62">'別紙（L側）-59'!$B$1:$AV$43</definedName>
    <definedName name="_xlnm.Print_Area" localSheetId="9">'別紙（L側）-6'!$B$1:$AV$43</definedName>
    <definedName name="_xlnm.Print_Area" localSheetId="63">'別紙（L側）-60'!$B$1:$AV$43</definedName>
    <definedName name="_xlnm.Print_Area" localSheetId="64">'別紙（L側）-61'!$B$1:$AV$43</definedName>
    <definedName name="_xlnm.Print_Area" localSheetId="65">'別紙（L側）-62'!$B$1:$AV$43</definedName>
    <definedName name="_xlnm.Print_Area" localSheetId="66">'別紙（L側）-63'!$B$1:$AV$43</definedName>
    <definedName name="_xlnm.Print_Area" localSheetId="67">'別紙（L側）-64'!$B$1:$AV$43</definedName>
    <definedName name="_xlnm.Print_Area" localSheetId="68">'別紙（L側）-65'!$B$1:$AV$43</definedName>
    <definedName name="_xlnm.Print_Area" localSheetId="69">'別紙（L側）-66'!$B$1:$AV$43</definedName>
    <definedName name="_xlnm.Print_Area" localSheetId="70">'別紙（L側）-67'!$B$1:$AV$43</definedName>
    <definedName name="_xlnm.Print_Area" localSheetId="71">'別紙（L側）-68'!$B$1:$AV$43</definedName>
    <definedName name="_xlnm.Print_Area" localSheetId="72">'別紙（L側）-69'!$B$1:$AV$43</definedName>
    <definedName name="_xlnm.Print_Area" localSheetId="10">'別紙（L側）-7'!$B$1:$AV$43</definedName>
    <definedName name="_xlnm.Print_Area" localSheetId="73">'別紙（L側）-70'!$B$1:$AV$43</definedName>
    <definedName name="_xlnm.Print_Area" localSheetId="74">'別紙（L側）-71'!$B$1:$AV$43</definedName>
    <definedName name="_xlnm.Print_Area" localSheetId="75">'別紙（L側）-72'!$B$1:$AV$43</definedName>
    <definedName name="_xlnm.Print_Area" localSheetId="76">'別紙（L側）-73'!$B$1:$AV$43</definedName>
    <definedName name="_xlnm.Print_Area" localSheetId="77">'別紙（L側）-74'!$B$1:$AV$43</definedName>
    <definedName name="_xlnm.Print_Area" localSheetId="78">'別紙（L側）-75'!$B$1:$AV$43</definedName>
    <definedName name="_xlnm.Print_Area" localSheetId="79">'別紙（L側）-76'!$B$1:$AV$43</definedName>
    <definedName name="_xlnm.Print_Area" localSheetId="80">'別紙（L側）-77'!$B$1:$AV$43</definedName>
    <definedName name="_xlnm.Print_Area" localSheetId="81">'別紙（L側）-78'!$B$1:$AV$43</definedName>
    <definedName name="_xlnm.Print_Area" localSheetId="82">'別紙（L側）-79'!$B$1:$AV$43</definedName>
    <definedName name="_xlnm.Print_Area" localSheetId="11">'別紙（L側）-8'!$B$1:$AV$43</definedName>
    <definedName name="_xlnm.Print_Area" localSheetId="83">'別紙（L側）-80'!$B$1:$AV$43</definedName>
    <definedName name="_xlnm.Print_Area" localSheetId="84">'別紙（L側）-81'!$B$1:$AV$43</definedName>
    <definedName name="_xlnm.Print_Area" localSheetId="85">'別紙（L側）-82'!$B$1:$AV$43</definedName>
    <definedName name="_xlnm.Print_Area" localSheetId="86">'別紙（L側）-83'!$B$1:$AV$43</definedName>
    <definedName name="_xlnm.Print_Area" localSheetId="87">'別紙（L側）-84'!$B$1:$AV$43</definedName>
    <definedName name="_xlnm.Print_Area" localSheetId="88">'別紙（L側）-85'!$B$1:$AV$43</definedName>
    <definedName name="_xlnm.Print_Area" localSheetId="89">'別紙（L側）-86'!$B$1:$AV$43</definedName>
    <definedName name="_xlnm.Print_Area" localSheetId="90">'別紙（L側）-87'!$B$1:$AV$43</definedName>
    <definedName name="_xlnm.Print_Area" localSheetId="91">'別紙（L側）-88'!$B$1:$AV$43</definedName>
    <definedName name="_xlnm.Print_Area" localSheetId="92">'別紙（L側）-89'!$B$1:$AV$43</definedName>
    <definedName name="_xlnm.Print_Area" localSheetId="12">'別紙（L側）-9'!$B$1:$AV$43</definedName>
    <definedName name="_xlnm.Print_Area" localSheetId="93">'別紙（L側）-90'!$B$1:$AV$43</definedName>
    <definedName name="_xlnm.Print_Area" localSheetId="94">'別紙（L側）-91'!$B$1:$AV$43</definedName>
    <definedName name="_xlnm.Print_Area" localSheetId="95">'別紙（L側）-92'!$B$1:$AV$43</definedName>
    <definedName name="_xlnm.Print_Area" localSheetId="96">'別紙（L側）-93'!$B$1:$AV$43</definedName>
    <definedName name="_xlnm.Print_Area" localSheetId="97">'別紙（L側）-94'!$B$1:$AV$43</definedName>
    <definedName name="_xlnm.Print_Area" localSheetId="98">'別紙（L側）-95'!$B$1:$AV$43</definedName>
    <definedName name="_xlnm.Print_Area" localSheetId="99">'別紙（L側）-96'!$B$1:$AV$43</definedName>
    <definedName name="_xlnm.Print_Area" localSheetId="100">'別紙（L側）-97'!$B$1:$AV$43</definedName>
    <definedName name="_xlnm.Print_Area" localSheetId="101">'別紙（L側）-98'!$B$1:$AV$43</definedName>
    <definedName name="_xlnm.Print_Area" localSheetId="102">'別紙（L側）-99'!$B$1:$AV$43</definedName>
    <definedName name="_xlnm.Print_Area" localSheetId="1">'別紙(連記式)(計画・実需Ｌ側)'!$A$1:$BC$106</definedName>
    <definedName name="業種名称">'（参考）業種名称'!$A$4:$A$91</definedName>
  </definedNames>
  <calcPr calcId="191029"/>
  <fileRecoveryPr autoRecover="0"/>
</workbook>
</file>

<file path=xl/calcChain.xml><?xml version="1.0" encoding="utf-8"?>
<calcChain xmlns="http://schemas.openxmlformats.org/spreadsheetml/2006/main">
  <c r="C1" i="119" l="1"/>
  <c r="C1" i="120"/>
  <c r="C1" i="121"/>
  <c r="C1" i="122"/>
  <c r="C1" i="123"/>
  <c r="C1" i="124"/>
  <c r="C1" i="125"/>
  <c r="C1" i="126"/>
  <c r="C1" i="127"/>
  <c r="C1" i="128"/>
  <c r="C1" i="129"/>
  <c r="C1" i="130"/>
  <c r="C1" i="131"/>
  <c r="C1" i="132"/>
  <c r="C1" i="133"/>
  <c r="C1" i="134"/>
  <c r="C1" i="135"/>
  <c r="C1" i="136"/>
  <c r="C1" i="137"/>
  <c r="C1" i="138"/>
  <c r="C1" i="139"/>
  <c r="C1" i="140"/>
  <c r="C1" i="141"/>
  <c r="C1" i="142"/>
  <c r="C1" i="143"/>
  <c r="C1" i="144"/>
  <c r="C1" i="145"/>
  <c r="C1" i="146"/>
  <c r="C1" i="147"/>
  <c r="C1" i="153"/>
  <c r="C1" i="154"/>
  <c r="C1" i="155"/>
  <c r="C1" i="156"/>
  <c r="C1" i="157"/>
  <c r="C1" i="158"/>
  <c r="C1" i="159"/>
  <c r="C1" i="160"/>
  <c r="C1" i="161"/>
  <c r="C1" i="162"/>
  <c r="C1" i="163"/>
  <c r="C1" i="164"/>
  <c r="C1" i="165"/>
  <c r="C1" i="166"/>
  <c r="C1" i="167"/>
  <c r="C1" i="168"/>
  <c r="C1" i="169"/>
  <c r="C1" i="170"/>
  <c r="C1" i="171"/>
  <c r="C1" i="172"/>
  <c r="C1" i="173"/>
  <c r="C1" i="174"/>
  <c r="C1" i="175"/>
  <c r="C1" i="176"/>
  <c r="C1" i="177"/>
  <c r="C1" i="178"/>
  <c r="C1" i="179"/>
  <c r="C1" i="180"/>
  <c r="C1" i="181"/>
  <c r="C1" i="182"/>
  <c r="C1" i="183"/>
  <c r="C1" i="184"/>
  <c r="C1" i="185"/>
  <c r="C1" i="186"/>
  <c r="C1" i="187"/>
  <c r="C1" i="188"/>
  <c r="C1" i="189"/>
  <c r="C1" i="190"/>
  <c r="C1" i="191"/>
  <c r="C1" i="192"/>
  <c r="C1" i="193"/>
  <c r="C1" i="194"/>
  <c r="C1" i="195"/>
  <c r="C1" i="196"/>
  <c r="C1" i="197"/>
  <c r="C1" i="198"/>
  <c r="C1" i="199"/>
  <c r="C1" i="200"/>
  <c r="C1" i="201"/>
  <c r="C1" i="202"/>
  <c r="C1" i="203"/>
  <c r="C1" i="204"/>
  <c r="C1" i="205"/>
  <c r="C1" i="206"/>
  <c r="C1" i="207"/>
  <c r="C1" i="208"/>
  <c r="C1" i="209"/>
  <c r="C1" i="210"/>
  <c r="C1" i="211"/>
  <c r="C1" i="212"/>
  <c r="C1" i="213"/>
  <c r="C1" i="214"/>
  <c r="C1" i="215"/>
  <c r="C1" i="216"/>
  <c r="C1" i="217"/>
  <c r="C1" i="218"/>
  <c r="C1" i="219"/>
  <c r="C1" i="220"/>
  <c r="C1" i="221"/>
  <c r="C1" i="107"/>
  <c r="C1" i="222"/>
  <c r="BD7" i="33"/>
  <c r="BD8" i="33"/>
  <c r="BD9" i="33"/>
  <c r="BD10" i="33"/>
  <c r="BD11" i="33"/>
  <c r="BD12" i="33"/>
  <c r="BD13" i="33"/>
  <c r="BD14" i="33"/>
  <c r="BD15" i="33"/>
  <c r="BD16" i="33"/>
  <c r="BD17" i="33"/>
  <c r="BD18" i="33"/>
  <c r="BD19" i="33"/>
  <c r="BD20" i="33"/>
  <c r="BD21" i="33"/>
  <c r="BD22" i="33"/>
  <c r="BD23" i="33"/>
  <c r="BD24" i="33"/>
  <c r="BD25" i="33"/>
  <c r="BD26" i="33"/>
  <c r="BD27" i="33"/>
  <c r="BD28" i="33"/>
  <c r="BD29" i="33"/>
  <c r="BD30" i="33"/>
  <c r="BD31" i="33"/>
  <c r="BD32" i="33"/>
  <c r="BD33" i="33"/>
  <c r="BD34" i="33"/>
  <c r="BD35" i="33"/>
  <c r="BD36" i="33"/>
  <c r="BD37" i="33"/>
  <c r="BD38" i="33"/>
  <c r="BD39" i="33"/>
  <c r="BD40" i="33"/>
  <c r="BD41" i="33"/>
  <c r="BD42" i="33"/>
  <c r="BD43" i="33"/>
  <c r="BD44" i="33"/>
  <c r="BD45" i="33"/>
  <c r="BD46" i="33"/>
  <c r="BD47" i="33"/>
  <c r="BD48" i="33"/>
  <c r="BD49" i="33"/>
  <c r="BD50" i="33"/>
  <c r="BD51" i="33"/>
  <c r="BD52" i="33"/>
  <c r="BD53" i="33"/>
  <c r="BD54" i="33"/>
  <c r="BD55" i="33"/>
  <c r="BD56" i="33"/>
  <c r="BD57" i="33"/>
  <c r="BD58" i="33"/>
  <c r="BD59" i="33"/>
  <c r="BD60" i="33"/>
  <c r="BD61" i="33"/>
  <c r="BD62" i="33"/>
  <c r="BD63" i="33"/>
  <c r="BD64" i="33"/>
  <c r="BD65" i="33"/>
  <c r="BD66" i="33"/>
  <c r="BD67" i="33"/>
  <c r="BD68" i="33"/>
  <c r="BD69" i="33"/>
  <c r="BD70" i="33"/>
  <c r="BD71" i="33"/>
  <c r="BD72" i="33"/>
  <c r="BD73" i="33"/>
  <c r="BD74" i="33"/>
  <c r="BD75" i="33"/>
  <c r="BD76" i="33"/>
  <c r="BD77" i="33"/>
  <c r="BD78" i="33"/>
  <c r="BD79" i="33"/>
  <c r="BD80" i="33"/>
  <c r="BD81" i="33"/>
  <c r="BD82" i="33"/>
  <c r="BD83" i="33"/>
  <c r="BD84" i="33"/>
  <c r="BD85" i="33"/>
  <c r="BD86" i="33"/>
  <c r="BD87" i="33"/>
  <c r="BD88" i="33"/>
  <c r="BD89" i="33"/>
  <c r="BD90" i="33"/>
  <c r="BD91" i="33"/>
  <c r="BD92" i="33"/>
  <c r="BD93" i="33"/>
  <c r="BD94" i="33"/>
  <c r="BD95" i="33"/>
  <c r="BD96" i="33"/>
  <c r="BD97" i="33"/>
  <c r="BD98" i="33"/>
  <c r="BD99" i="33"/>
  <c r="BD100" i="33"/>
  <c r="BD101" i="33"/>
  <c r="BD102" i="33"/>
  <c r="BD103" i="33"/>
  <c r="BD104" i="33"/>
  <c r="BD105" i="33"/>
  <c r="BD6" i="33"/>
  <c r="O43" i="222" l="1"/>
  <c r="O39" i="222"/>
  <c r="AL38" i="222"/>
  <c r="U38" i="222"/>
  <c r="U37" i="222"/>
  <c r="AL36" i="222"/>
  <c r="U36" i="222"/>
  <c r="U35" i="222"/>
  <c r="O34" i="222"/>
  <c r="O33" i="222"/>
  <c r="AJ32" i="222"/>
  <c r="S32" i="222"/>
  <c r="AJ31" i="222"/>
  <c r="S31" i="222"/>
  <c r="AJ30" i="222"/>
  <c r="S30" i="222"/>
  <c r="AJ29" i="222"/>
  <c r="S29" i="222"/>
  <c r="AJ28" i="222"/>
  <c r="S28" i="222"/>
  <c r="AJ27" i="222"/>
  <c r="S27" i="222"/>
  <c r="AJ26" i="222"/>
  <c r="S26" i="222"/>
  <c r="AJ25" i="222"/>
  <c r="S25" i="222"/>
  <c r="AJ24" i="222"/>
  <c r="S24" i="222"/>
  <c r="AJ23" i="222"/>
  <c r="S23" i="222"/>
  <c r="AJ22" i="222"/>
  <c r="S22" i="222"/>
  <c r="AJ21" i="222"/>
  <c r="S21" i="222"/>
  <c r="AJ20" i="222"/>
  <c r="S20" i="222"/>
  <c r="AK19" i="222"/>
  <c r="T19" i="222"/>
  <c r="AJ18" i="222"/>
  <c r="S18" i="222"/>
  <c r="AJ17" i="222"/>
  <c r="S17" i="222"/>
  <c r="O15" i="222"/>
  <c r="AM14" i="222"/>
  <c r="O13" i="222"/>
  <c r="O11" i="222"/>
  <c r="AI10" i="222"/>
  <c r="O9" i="222"/>
  <c r="O8" i="222"/>
  <c r="Q7" i="222"/>
  <c r="AR6" i="222"/>
  <c r="AM6" i="222"/>
  <c r="O6" i="222"/>
  <c r="O5" i="222"/>
  <c r="O4" i="222"/>
  <c r="O43" i="221"/>
  <c r="O39" i="221"/>
  <c r="AL38" i="221"/>
  <c r="U38" i="221"/>
  <c r="U37" i="221"/>
  <c r="AL36" i="221"/>
  <c r="U36" i="221"/>
  <c r="U35" i="221"/>
  <c r="O34" i="221"/>
  <c r="O33" i="221"/>
  <c r="AJ32" i="221"/>
  <c r="S32" i="221"/>
  <c r="AJ31" i="221"/>
  <c r="S31" i="221"/>
  <c r="AJ30" i="221"/>
  <c r="S30" i="221"/>
  <c r="AJ29" i="221"/>
  <c r="S29" i="221"/>
  <c r="AJ28" i="221"/>
  <c r="S28" i="221"/>
  <c r="AJ27" i="221"/>
  <c r="S27" i="221"/>
  <c r="AJ26" i="221"/>
  <c r="S26" i="221"/>
  <c r="AJ25" i="221"/>
  <c r="S25" i="221"/>
  <c r="AJ24" i="221"/>
  <c r="S24" i="221"/>
  <c r="AJ23" i="221"/>
  <c r="S23" i="221"/>
  <c r="AJ22" i="221"/>
  <c r="S22" i="221"/>
  <c r="AJ21" i="221"/>
  <c r="S21" i="221"/>
  <c r="AJ20" i="221"/>
  <c r="S20" i="221"/>
  <c r="AK19" i="221"/>
  <c r="T19" i="221"/>
  <c r="AJ18" i="221"/>
  <c r="S18" i="221"/>
  <c r="AJ17" i="221"/>
  <c r="S17" i="221"/>
  <c r="O15" i="221"/>
  <c r="AM14" i="221"/>
  <c r="O13" i="221"/>
  <c r="O11" i="221"/>
  <c r="AI10" i="221"/>
  <c r="O9" i="221"/>
  <c r="O8" i="221"/>
  <c r="Q7" i="221"/>
  <c r="AR6" i="221"/>
  <c r="AM6" i="221"/>
  <c r="O6" i="221"/>
  <c r="O5" i="221"/>
  <c r="O4" i="221"/>
  <c r="O43" i="220"/>
  <c r="O39" i="220"/>
  <c r="AL38" i="220"/>
  <c r="U38" i="220"/>
  <c r="U37" i="220"/>
  <c r="AL36" i="220"/>
  <c r="U36" i="220"/>
  <c r="U35" i="220"/>
  <c r="O34" i="220"/>
  <c r="O33" i="220"/>
  <c r="AJ32" i="220"/>
  <c r="S32" i="220"/>
  <c r="AJ31" i="220"/>
  <c r="S31" i="220"/>
  <c r="AJ30" i="220"/>
  <c r="S30" i="220"/>
  <c r="AJ29" i="220"/>
  <c r="S29" i="220"/>
  <c r="AJ28" i="220"/>
  <c r="S28" i="220"/>
  <c r="AJ27" i="220"/>
  <c r="S27" i="220"/>
  <c r="AJ26" i="220"/>
  <c r="S26" i="220"/>
  <c r="AJ25" i="220"/>
  <c r="S25" i="220"/>
  <c r="AJ24" i="220"/>
  <c r="S24" i="220"/>
  <c r="AJ23" i="220"/>
  <c r="S23" i="220"/>
  <c r="AJ22" i="220"/>
  <c r="S22" i="220"/>
  <c r="AJ21" i="220"/>
  <c r="S21" i="220"/>
  <c r="AJ20" i="220"/>
  <c r="S20" i="220"/>
  <c r="AK19" i="220"/>
  <c r="T19" i="220"/>
  <c r="AJ18" i="220"/>
  <c r="S18" i="220"/>
  <c r="AJ17" i="220"/>
  <c r="S17" i="220"/>
  <c r="O15" i="220"/>
  <c r="AM14" i="220"/>
  <c r="O13" i="220"/>
  <c r="O11" i="220"/>
  <c r="AI10" i="220"/>
  <c r="O9" i="220"/>
  <c r="O8" i="220"/>
  <c r="Q7" i="220"/>
  <c r="AR6" i="220"/>
  <c r="AM6" i="220"/>
  <c r="O6" i="220"/>
  <c r="O5" i="220"/>
  <c r="O4" i="220"/>
  <c r="O43" i="219"/>
  <c r="O39" i="219"/>
  <c r="AL38" i="219"/>
  <c r="U38" i="219"/>
  <c r="U37" i="219"/>
  <c r="AL36" i="219"/>
  <c r="U36" i="219"/>
  <c r="U35" i="219"/>
  <c r="O34" i="219"/>
  <c r="O33" i="219"/>
  <c r="AJ32" i="219"/>
  <c r="S32" i="219"/>
  <c r="AJ31" i="219"/>
  <c r="S31" i="219"/>
  <c r="AJ30" i="219"/>
  <c r="S30" i="219"/>
  <c r="AJ29" i="219"/>
  <c r="S29" i="219"/>
  <c r="AJ28" i="219"/>
  <c r="S28" i="219"/>
  <c r="AJ27" i="219"/>
  <c r="S27" i="219"/>
  <c r="AJ26" i="219"/>
  <c r="S26" i="219"/>
  <c r="AJ25" i="219"/>
  <c r="S25" i="219"/>
  <c r="AJ24" i="219"/>
  <c r="S24" i="219"/>
  <c r="AJ23" i="219"/>
  <c r="S23" i="219"/>
  <c r="AJ22" i="219"/>
  <c r="S22" i="219"/>
  <c r="AJ21" i="219"/>
  <c r="S21" i="219"/>
  <c r="AJ20" i="219"/>
  <c r="S20" i="219"/>
  <c r="AK19" i="219"/>
  <c r="T19" i="219"/>
  <c r="AJ18" i="219"/>
  <c r="S18" i="219"/>
  <c r="AJ17" i="219"/>
  <c r="S17" i="219"/>
  <c r="O15" i="219"/>
  <c r="AM14" i="219"/>
  <c r="O13" i="219"/>
  <c r="O11" i="219"/>
  <c r="AI10" i="219"/>
  <c r="O9" i="219"/>
  <c r="O8" i="219"/>
  <c r="Q7" i="219"/>
  <c r="AR6" i="219"/>
  <c r="AM6" i="219"/>
  <c r="O6" i="219"/>
  <c r="O5" i="219"/>
  <c r="O4" i="219"/>
  <c r="O43" i="218"/>
  <c r="O39" i="218"/>
  <c r="AL38" i="218"/>
  <c r="U38" i="218"/>
  <c r="U37" i="218"/>
  <c r="AL36" i="218"/>
  <c r="U36" i="218"/>
  <c r="U35" i="218"/>
  <c r="O34" i="218"/>
  <c r="O33" i="218"/>
  <c r="AJ32" i="218"/>
  <c r="S32" i="218"/>
  <c r="AJ31" i="218"/>
  <c r="S31" i="218"/>
  <c r="AJ30" i="218"/>
  <c r="S30" i="218"/>
  <c r="AJ29" i="218"/>
  <c r="S29" i="218"/>
  <c r="AJ28" i="218"/>
  <c r="S28" i="218"/>
  <c r="AJ27" i="218"/>
  <c r="S27" i="218"/>
  <c r="AJ26" i="218"/>
  <c r="S26" i="218"/>
  <c r="AJ25" i="218"/>
  <c r="S25" i="218"/>
  <c r="AJ24" i="218"/>
  <c r="S24" i="218"/>
  <c r="AJ23" i="218"/>
  <c r="S23" i="218"/>
  <c r="AJ22" i="218"/>
  <c r="S22" i="218"/>
  <c r="AJ21" i="218"/>
  <c r="S21" i="218"/>
  <c r="AJ20" i="218"/>
  <c r="S20" i="218"/>
  <c r="AK19" i="218"/>
  <c r="T19" i="218"/>
  <c r="AJ18" i="218"/>
  <c r="S18" i="218"/>
  <c r="AJ17" i="218"/>
  <c r="S17" i="218"/>
  <c r="O15" i="218"/>
  <c r="AM14" i="218"/>
  <c r="O13" i="218"/>
  <c r="O11" i="218"/>
  <c r="AI10" i="218"/>
  <c r="O9" i="218"/>
  <c r="O8" i="218"/>
  <c r="Q7" i="218"/>
  <c r="AR6" i="218"/>
  <c r="AM6" i="218"/>
  <c r="O6" i="218"/>
  <c r="O5" i="218"/>
  <c r="O4" i="218"/>
  <c r="O43" i="217"/>
  <c r="O39" i="217"/>
  <c r="AL38" i="217"/>
  <c r="U38" i="217"/>
  <c r="U37" i="217"/>
  <c r="AL36" i="217"/>
  <c r="U36" i="217"/>
  <c r="U35" i="217"/>
  <c r="O34" i="217"/>
  <c r="O33" i="217"/>
  <c r="AJ32" i="217"/>
  <c r="S32" i="217"/>
  <c r="AJ31" i="217"/>
  <c r="S31" i="217"/>
  <c r="AJ30" i="217"/>
  <c r="S30" i="217"/>
  <c r="AJ29" i="217"/>
  <c r="S29" i="217"/>
  <c r="AJ28" i="217"/>
  <c r="S28" i="217"/>
  <c r="AJ27" i="217"/>
  <c r="S27" i="217"/>
  <c r="AJ26" i="217"/>
  <c r="S26" i="217"/>
  <c r="AJ25" i="217"/>
  <c r="S25" i="217"/>
  <c r="AJ24" i="217"/>
  <c r="S24" i="217"/>
  <c r="AJ23" i="217"/>
  <c r="S23" i="217"/>
  <c r="AJ22" i="217"/>
  <c r="S22" i="217"/>
  <c r="AJ21" i="217"/>
  <c r="S21" i="217"/>
  <c r="AJ20" i="217"/>
  <c r="S20" i="217"/>
  <c r="AK19" i="217"/>
  <c r="T19" i="217"/>
  <c r="AJ18" i="217"/>
  <c r="S18" i="217"/>
  <c r="AJ17" i="217"/>
  <c r="S17" i="217"/>
  <c r="O15" i="217"/>
  <c r="AM14" i="217"/>
  <c r="O13" i="217"/>
  <c r="O11" i="217"/>
  <c r="AI10" i="217"/>
  <c r="O9" i="217"/>
  <c r="O8" i="217"/>
  <c r="Q7" i="217"/>
  <c r="AR6" i="217"/>
  <c r="AM6" i="217"/>
  <c r="O6" i="217"/>
  <c r="O5" i="217"/>
  <c r="O4" i="217"/>
  <c r="O43" i="216"/>
  <c r="O39" i="216"/>
  <c r="AL38" i="216"/>
  <c r="U38" i="216"/>
  <c r="U37" i="216"/>
  <c r="AL36" i="216"/>
  <c r="U36" i="216"/>
  <c r="U35" i="216"/>
  <c r="O34" i="216"/>
  <c r="O33" i="216"/>
  <c r="AJ32" i="216"/>
  <c r="S32" i="216"/>
  <c r="AJ31" i="216"/>
  <c r="S31" i="216"/>
  <c r="AJ30" i="216"/>
  <c r="S30" i="216"/>
  <c r="AJ29" i="216"/>
  <c r="S29" i="216"/>
  <c r="AJ28" i="216"/>
  <c r="S28" i="216"/>
  <c r="AJ27" i="216"/>
  <c r="S27" i="216"/>
  <c r="AJ26" i="216"/>
  <c r="S26" i="216"/>
  <c r="AJ25" i="216"/>
  <c r="S25" i="216"/>
  <c r="AJ24" i="216"/>
  <c r="S24" i="216"/>
  <c r="AJ23" i="216"/>
  <c r="S23" i="216"/>
  <c r="AJ22" i="216"/>
  <c r="S22" i="216"/>
  <c r="AJ21" i="216"/>
  <c r="S21" i="216"/>
  <c r="AJ20" i="216"/>
  <c r="S20" i="216"/>
  <c r="AK19" i="216"/>
  <c r="T19" i="216"/>
  <c r="AJ18" i="216"/>
  <c r="S18" i="216"/>
  <c r="AJ17" i="216"/>
  <c r="S17" i="216"/>
  <c r="O15" i="216"/>
  <c r="AM14" i="216"/>
  <c r="O13" i="216"/>
  <c r="O11" i="216"/>
  <c r="AI10" i="216"/>
  <c r="O9" i="216"/>
  <c r="O8" i="216"/>
  <c r="Q7" i="216"/>
  <c r="AR6" i="216"/>
  <c r="AM6" i="216"/>
  <c r="O6" i="216"/>
  <c r="O5" i="216"/>
  <c r="O4" i="216"/>
  <c r="O43" i="215"/>
  <c r="O39" i="215"/>
  <c r="AL38" i="215"/>
  <c r="U38" i="215"/>
  <c r="U37" i="215"/>
  <c r="AL36" i="215"/>
  <c r="U36" i="215"/>
  <c r="U35" i="215"/>
  <c r="O34" i="215"/>
  <c r="O33" i="215"/>
  <c r="AJ32" i="215"/>
  <c r="S32" i="215"/>
  <c r="AJ31" i="215"/>
  <c r="S31" i="215"/>
  <c r="AJ30" i="215"/>
  <c r="S30" i="215"/>
  <c r="AJ29" i="215"/>
  <c r="S29" i="215"/>
  <c r="AJ28" i="215"/>
  <c r="S28" i="215"/>
  <c r="AJ27" i="215"/>
  <c r="S27" i="215"/>
  <c r="AJ26" i="215"/>
  <c r="S26" i="215"/>
  <c r="AJ25" i="215"/>
  <c r="S25" i="215"/>
  <c r="AJ24" i="215"/>
  <c r="S24" i="215"/>
  <c r="AJ23" i="215"/>
  <c r="S23" i="215"/>
  <c r="AJ22" i="215"/>
  <c r="S22" i="215"/>
  <c r="AJ21" i="215"/>
  <c r="S21" i="215"/>
  <c r="AJ20" i="215"/>
  <c r="S20" i="215"/>
  <c r="AK19" i="215"/>
  <c r="T19" i="215"/>
  <c r="AJ18" i="215"/>
  <c r="S18" i="215"/>
  <c r="AJ17" i="215"/>
  <c r="S17" i="215"/>
  <c r="O15" i="215"/>
  <c r="AM14" i="215"/>
  <c r="O13" i="215"/>
  <c r="O11" i="215"/>
  <c r="AI10" i="215"/>
  <c r="O9" i="215"/>
  <c r="O8" i="215"/>
  <c r="Q7" i="215"/>
  <c r="AR6" i="215"/>
  <c r="AM6" i="215"/>
  <c r="O6" i="215"/>
  <c r="O5" i="215"/>
  <c r="O4" i="215"/>
  <c r="O43" i="214"/>
  <c r="O39" i="214"/>
  <c r="AL38" i="214"/>
  <c r="U38" i="214"/>
  <c r="U37" i="214"/>
  <c r="AL36" i="214"/>
  <c r="U36" i="214"/>
  <c r="U35" i="214"/>
  <c r="O34" i="214"/>
  <c r="O33" i="214"/>
  <c r="AJ32" i="214"/>
  <c r="S32" i="214"/>
  <c r="AJ31" i="214"/>
  <c r="S31" i="214"/>
  <c r="AJ30" i="214"/>
  <c r="S30" i="214"/>
  <c r="AJ29" i="214"/>
  <c r="S29" i="214"/>
  <c r="AJ28" i="214"/>
  <c r="S28" i="214"/>
  <c r="AJ27" i="214"/>
  <c r="S27" i="214"/>
  <c r="AJ26" i="214"/>
  <c r="S26" i="214"/>
  <c r="AJ25" i="214"/>
  <c r="S25" i="214"/>
  <c r="AJ24" i="214"/>
  <c r="S24" i="214"/>
  <c r="AJ23" i="214"/>
  <c r="S23" i="214"/>
  <c r="AJ22" i="214"/>
  <c r="S22" i="214"/>
  <c r="AJ21" i="214"/>
  <c r="S21" i="214"/>
  <c r="AJ20" i="214"/>
  <c r="S20" i="214"/>
  <c r="AK19" i="214"/>
  <c r="T19" i="214"/>
  <c r="AJ18" i="214"/>
  <c r="S18" i="214"/>
  <c r="AJ17" i="214"/>
  <c r="S17" i="214"/>
  <c r="O15" i="214"/>
  <c r="AM14" i="214"/>
  <c r="O13" i="214"/>
  <c r="O11" i="214"/>
  <c r="AI10" i="214"/>
  <c r="O9" i="214"/>
  <c r="O8" i="214"/>
  <c r="Q7" i="214"/>
  <c r="AR6" i="214"/>
  <c r="AM6" i="214"/>
  <c r="O6" i="214"/>
  <c r="O5" i="214"/>
  <c r="O4" i="214"/>
  <c r="O43" i="213"/>
  <c r="O39" i="213"/>
  <c r="AL38" i="213"/>
  <c r="U38" i="213"/>
  <c r="U37" i="213"/>
  <c r="AL36" i="213"/>
  <c r="U36" i="213"/>
  <c r="U35" i="213"/>
  <c r="O34" i="213"/>
  <c r="O33" i="213"/>
  <c r="AJ32" i="213"/>
  <c r="S32" i="213"/>
  <c r="AJ31" i="213"/>
  <c r="S31" i="213"/>
  <c r="AJ30" i="213"/>
  <c r="S30" i="213"/>
  <c r="AJ29" i="213"/>
  <c r="S29" i="213"/>
  <c r="AJ28" i="213"/>
  <c r="S28" i="213"/>
  <c r="AJ27" i="213"/>
  <c r="S27" i="213"/>
  <c r="AJ26" i="213"/>
  <c r="S26" i="213"/>
  <c r="AJ25" i="213"/>
  <c r="S25" i="213"/>
  <c r="AJ24" i="213"/>
  <c r="S24" i="213"/>
  <c r="AJ23" i="213"/>
  <c r="S23" i="213"/>
  <c r="AJ22" i="213"/>
  <c r="S22" i="213"/>
  <c r="AJ21" i="213"/>
  <c r="S21" i="213"/>
  <c r="AJ20" i="213"/>
  <c r="S20" i="213"/>
  <c r="AK19" i="213"/>
  <c r="T19" i="213"/>
  <c r="AJ18" i="213"/>
  <c r="S18" i="213"/>
  <c r="AJ17" i="213"/>
  <c r="S17" i="213"/>
  <c r="O15" i="213"/>
  <c r="AM14" i="213"/>
  <c r="O13" i="213"/>
  <c r="O11" i="213"/>
  <c r="AI10" i="213"/>
  <c r="O9" i="213"/>
  <c r="O8" i="213"/>
  <c r="Q7" i="213"/>
  <c r="AR6" i="213"/>
  <c r="AM6" i="213"/>
  <c r="O6" i="213"/>
  <c r="O5" i="213"/>
  <c r="O4" i="213"/>
  <c r="O43" i="212"/>
  <c r="O39" i="212"/>
  <c r="AL38" i="212"/>
  <c r="U38" i="212"/>
  <c r="U37" i="212"/>
  <c r="AL36" i="212"/>
  <c r="U36" i="212"/>
  <c r="U35" i="212"/>
  <c r="O34" i="212"/>
  <c r="O33" i="212"/>
  <c r="AJ32" i="212"/>
  <c r="S32" i="212"/>
  <c r="AJ31" i="212"/>
  <c r="S31" i="212"/>
  <c r="AJ30" i="212"/>
  <c r="S30" i="212"/>
  <c r="AJ29" i="212"/>
  <c r="S29" i="212"/>
  <c r="AJ28" i="212"/>
  <c r="S28" i="212"/>
  <c r="AJ27" i="212"/>
  <c r="S27" i="212"/>
  <c r="AJ26" i="212"/>
  <c r="S26" i="212"/>
  <c r="AJ25" i="212"/>
  <c r="S25" i="212"/>
  <c r="AJ24" i="212"/>
  <c r="S24" i="212"/>
  <c r="AJ23" i="212"/>
  <c r="S23" i="212"/>
  <c r="AJ22" i="212"/>
  <c r="S22" i="212"/>
  <c r="AJ21" i="212"/>
  <c r="S21" i="212"/>
  <c r="AJ20" i="212"/>
  <c r="S20" i="212"/>
  <c r="AK19" i="212"/>
  <c r="T19" i="212"/>
  <c r="AJ18" i="212"/>
  <c r="S18" i="212"/>
  <c r="AJ17" i="212"/>
  <c r="S17" i="212"/>
  <c r="O15" i="212"/>
  <c r="AM14" i="212"/>
  <c r="O13" i="212"/>
  <c r="O11" i="212"/>
  <c r="AI10" i="212"/>
  <c r="O9" i="212"/>
  <c r="O8" i="212"/>
  <c r="Q7" i="212"/>
  <c r="AR6" i="212"/>
  <c r="AM6" i="212"/>
  <c r="O6" i="212"/>
  <c r="O5" i="212"/>
  <c r="O4" i="212"/>
  <c r="O43" i="211"/>
  <c r="O39" i="211"/>
  <c r="AL38" i="211"/>
  <c r="U38" i="211"/>
  <c r="U37" i="211"/>
  <c r="AL36" i="211"/>
  <c r="U36" i="211"/>
  <c r="U35" i="211"/>
  <c r="O34" i="211"/>
  <c r="O33" i="211"/>
  <c r="AJ32" i="211"/>
  <c r="S32" i="211"/>
  <c r="AJ31" i="211"/>
  <c r="S31" i="211"/>
  <c r="AJ30" i="211"/>
  <c r="S30" i="211"/>
  <c r="AJ29" i="211"/>
  <c r="S29" i="211"/>
  <c r="AJ28" i="211"/>
  <c r="S28" i="211"/>
  <c r="AJ27" i="211"/>
  <c r="S27" i="211"/>
  <c r="AJ26" i="211"/>
  <c r="S26" i="211"/>
  <c r="AJ25" i="211"/>
  <c r="S25" i="211"/>
  <c r="AJ24" i="211"/>
  <c r="S24" i="211"/>
  <c r="AJ23" i="211"/>
  <c r="S23" i="211"/>
  <c r="AJ22" i="211"/>
  <c r="S22" i="211"/>
  <c r="AJ21" i="211"/>
  <c r="S21" i="211"/>
  <c r="AJ20" i="211"/>
  <c r="S20" i="211"/>
  <c r="AK19" i="211"/>
  <c r="T19" i="211"/>
  <c r="AJ18" i="211"/>
  <c r="S18" i="211"/>
  <c r="AJ17" i="211"/>
  <c r="S17" i="211"/>
  <c r="O15" i="211"/>
  <c r="AM14" i="211"/>
  <c r="O13" i="211"/>
  <c r="O11" i="211"/>
  <c r="AI10" i="211"/>
  <c r="O9" i="211"/>
  <c r="O8" i="211"/>
  <c r="Q7" i="211"/>
  <c r="AR6" i="211"/>
  <c r="AM6" i="211"/>
  <c r="O6" i="211"/>
  <c r="O5" i="211"/>
  <c r="O4" i="211"/>
  <c r="O43" i="210"/>
  <c r="O39" i="210"/>
  <c r="AL38" i="210"/>
  <c r="U38" i="210"/>
  <c r="U37" i="210"/>
  <c r="AL36" i="210"/>
  <c r="U36" i="210"/>
  <c r="U35" i="210"/>
  <c r="O34" i="210"/>
  <c r="O33" i="210"/>
  <c r="AJ32" i="210"/>
  <c r="S32" i="210"/>
  <c r="AJ31" i="210"/>
  <c r="S31" i="210"/>
  <c r="AJ30" i="210"/>
  <c r="S30" i="210"/>
  <c r="AJ29" i="210"/>
  <c r="S29" i="210"/>
  <c r="AJ28" i="210"/>
  <c r="S28" i="210"/>
  <c r="AJ27" i="210"/>
  <c r="S27" i="210"/>
  <c r="AJ26" i="210"/>
  <c r="S26" i="210"/>
  <c r="AJ25" i="210"/>
  <c r="S25" i="210"/>
  <c r="AJ24" i="210"/>
  <c r="S24" i="210"/>
  <c r="AJ23" i="210"/>
  <c r="S23" i="210"/>
  <c r="AJ22" i="210"/>
  <c r="S22" i="210"/>
  <c r="AJ21" i="210"/>
  <c r="S21" i="210"/>
  <c r="AJ20" i="210"/>
  <c r="S20" i="210"/>
  <c r="AK19" i="210"/>
  <c r="T19" i="210"/>
  <c r="AJ18" i="210"/>
  <c r="S18" i="210"/>
  <c r="AJ17" i="210"/>
  <c r="S17" i="210"/>
  <c r="O15" i="210"/>
  <c r="AM14" i="210"/>
  <c r="O13" i="210"/>
  <c r="O11" i="210"/>
  <c r="AI10" i="210"/>
  <c r="O9" i="210"/>
  <c r="O8" i="210"/>
  <c r="Q7" i="210"/>
  <c r="AR6" i="210"/>
  <c r="AM6" i="210"/>
  <c r="O6" i="210"/>
  <c r="O5" i="210"/>
  <c r="O4" i="210"/>
  <c r="O43" i="209"/>
  <c r="O39" i="209"/>
  <c r="AL38" i="209"/>
  <c r="U38" i="209"/>
  <c r="U37" i="209"/>
  <c r="AL36" i="209"/>
  <c r="U36" i="209"/>
  <c r="U35" i="209"/>
  <c r="O34" i="209"/>
  <c r="O33" i="209"/>
  <c r="AJ32" i="209"/>
  <c r="S32" i="209"/>
  <c r="AJ31" i="209"/>
  <c r="S31" i="209"/>
  <c r="AJ30" i="209"/>
  <c r="S30" i="209"/>
  <c r="AJ29" i="209"/>
  <c r="S29" i="209"/>
  <c r="AJ28" i="209"/>
  <c r="S28" i="209"/>
  <c r="AJ27" i="209"/>
  <c r="S27" i="209"/>
  <c r="AJ26" i="209"/>
  <c r="S26" i="209"/>
  <c r="AJ25" i="209"/>
  <c r="S25" i="209"/>
  <c r="AJ24" i="209"/>
  <c r="S24" i="209"/>
  <c r="AJ23" i="209"/>
  <c r="S23" i="209"/>
  <c r="AJ22" i="209"/>
  <c r="S22" i="209"/>
  <c r="AJ21" i="209"/>
  <c r="S21" i="209"/>
  <c r="AJ20" i="209"/>
  <c r="S20" i="209"/>
  <c r="AK19" i="209"/>
  <c r="T19" i="209"/>
  <c r="AJ18" i="209"/>
  <c r="S18" i="209"/>
  <c r="AJ17" i="209"/>
  <c r="S17" i="209"/>
  <c r="O15" i="209"/>
  <c r="AM14" i="209"/>
  <c r="O13" i="209"/>
  <c r="O11" i="209"/>
  <c r="AI10" i="209"/>
  <c r="O9" i="209"/>
  <c r="O8" i="209"/>
  <c r="Q7" i="209"/>
  <c r="AR6" i="209"/>
  <c r="AM6" i="209"/>
  <c r="O6" i="209"/>
  <c r="O5" i="209"/>
  <c r="O4" i="209"/>
  <c r="O43" i="208"/>
  <c r="O39" i="208"/>
  <c r="AL38" i="208"/>
  <c r="U38" i="208"/>
  <c r="U37" i="208"/>
  <c r="AL36" i="208"/>
  <c r="U36" i="208"/>
  <c r="U35" i="208"/>
  <c r="O34" i="208"/>
  <c r="O33" i="208"/>
  <c r="AJ32" i="208"/>
  <c r="S32" i="208"/>
  <c r="AJ31" i="208"/>
  <c r="S31" i="208"/>
  <c r="AJ30" i="208"/>
  <c r="S30" i="208"/>
  <c r="AJ29" i="208"/>
  <c r="S29" i="208"/>
  <c r="AJ28" i="208"/>
  <c r="S28" i="208"/>
  <c r="AJ27" i="208"/>
  <c r="S27" i="208"/>
  <c r="AJ26" i="208"/>
  <c r="S26" i="208"/>
  <c r="AJ25" i="208"/>
  <c r="S25" i="208"/>
  <c r="AJ24" i="208"/>
  <c r="S24" i="208"/>
  <c r="AJ23" i="208"/>
  <c r="S23" i="208"/>
  <c r="AJ22" i="208"/>
  <c r="S22" i="208"/>
  <c r="AJ21" i="208"/>
  <c r="S21" i="208"/>
  <c r="AJ20" i="208"/>
  <c r="S20" i="208"/>
  <c r="AK19" i="208"/>
  <c r="T19" i="208"/>
  <c r="AJ18" i="208"/>
  <c r="S18" i="208"/>
  <c r="AJ17" i="208"/>
  <c r="S17" i="208"/>
  <c r="O15" i="208"/>
  <c r="AM14" i="208"/>
  <c r="O13" i="208"/>
  <c r="O11" i="208"/>
  <c r="AI10" i="208"/>
  <c r="O9" i="208"/>
  <c r="O8" i="208"/>
  <c r="Q7" i="208"/>
  <c r="AR6" i="208"/>
  <c r="AM6" i="208"/>
  <c r="O6" i="208"/>
  <c r="O5" i="208"/>
  <c r="O4" i="208"/>
  <c r="O43" i="207"/>
  <c r="O39" i="207"/>
  <c r="AL38" i="207"/>
  <c r="U38" i="207"/>
  <c r="U37" i="207"/>
  <c r="AL36" i="207"/>
  <c r="U36" i="207"/>
  <c r="U35" i="207"/>
  <c r="O34" i="207"/>
  <c r="O33" i="207"/>
  <c r="AJ32" i="207"/>
  <c r="S32" i="207"/>
  <c r="AJ31" i="207"/>
  <c r="S31" i="207"/>
  <c r="AJ30" i="207"/>
  <c r="S30" i="207"/>
  <c r="AJ29" i="207"/>
  <c r="S29" i="207"/>
  <c r="AJ28" i="207"/>
  <c r="S28" i="207"/>
  <c r="AJ27" i="207"/>
  <c r="S27" i="207"/>
  <c r="AJ26" i="207"/>
  <c r="S26" i="207"/>
  <c r="AJ25" i="207"/>
  <c r="S25" i="207"/>
  <c r="AJ24" i="207"/>
  <c r="S24" i="207"/>
  <c r="AJ23" i="207"/>
  <c r="S23" i="207"/>
  <c r="AJ22" i="207"/>
  <c r="S22" i="207"/>
  <c r="AJ21" i="207"/>
  <c r="S21" i="207"/>
  <c r="AJ20" i="207"/>
  <c r="S20" i="207"/>
  <c r="AK19" i="207"/>
  <c r="T19" i="207"/>
  <c r="AJ18" i="207"/>
  <c r="S18" i="207"/>
  <c r="AJ17" i="207"/>
  <c r="S17" i="207"/>
  <c r="O15" i="207"/>
  <c r="AM14" i="207"/>
  <c r="O13" i="207"/>
  <c r="O11" i="207"/>
  <c r="AI10" i="207"/>
  <c r="O9" i="207"/>
  <c r="O8" i="207"/>
  <c r="Q7" i="207"/>
  <c r="AR6" i="207"/>
  <c r="AM6" i="207"/>
  <c r="O6" i="207"/>
  <c r="O5" i="207"/>
  <c r="O4" i="207"/>
  <c r="O43" i="206"/>
  <c r="O39" i="206"/>
  <c r="AL38" i="206"/>
  <c r="U38" i="206"/>
  <c r="U37" i="206"/>
  <c r="AL36" i="206"/>
  <c r="U36" i="206"/>
  <c r="U35" i="206"/>
  <c r="O34" i="206"/>
  <c r="O33" i="206"/>
  <c r="AJ32" i="206"/>
  <c r="S32" i="206"/>
  <c r="AJ31" i="206"/>
  <c r="S31" i="206"/>
  <c r="AJ30" i="206"/>
  <c r="S30" i="206"/>
  <c r="AJ29" i="206"/>
  <c r="S29" i="206"/>
  <c r="AJ28" i="206"/>
  <c r="S28" i="206"/>
  <c r="AJ27" i="206"/>
  <c r="S27" i="206"/>
  <c r="AJ26" i="206"/>
  <c r="S26" i="206"/>
  <c r="AJ25" i="206"/>
  <c r="S25" i="206"/>
  <c r="AJ24" i="206"/>
  <c r="S24" i="206"/>
  <c r="AJ23" i="206"/>
  <c r="S23" i="206"/>
  <c r="AJ22" i="206"/>
  <c r="S22" i="206"/>
  <c r="AJ21" i="206"/>
  <c r="S21" i="206"/>
  <c r="AJ20" i="206"/>
  <c r="S20" i="206"/>
  <c r="AK19" i="206"/>
  <c r="T19" i="206"/>
  <c r="AJ18" i="206"/>
  <c r="S18" i="206"/>
  <c r="AJ17" i="206"/>
  <c r="S17" i="206"/>
  <c r="O15" i="206"/>
  <c r="AM14" i="206"/>
  <c r="O13" i="206"/>
  <c r="O11" i="206"/>
  <c r="AI10" i="206"/>
  <c r="O9" i="206"/>
  <c r="O8" i="206"/>
  <c r="Q7" i="206"/>
  <c r="AR6" i="206"/>
  <c r="AM6" i="206"/>
  <c r="O6" i="206"/>
  <c r="O5" i="206"/>
  <c r="O4" i="206"/>
  <c r="O43" i="205"/>
  <c r="O39" i="205"/>
  <c r="AL38" i="205"/>
  <c r="U38" i="205"/>
  <c r="U37" i="205"/>
  <c r="AL36" i="205"/>
  <c r="U36" i="205"/>
  <c r="U35" i="205"/>
  <c r="O34" i="205"/>
  <c r="O33" i="205"/>
  <c r="AJ32" i="205"/>
  <c r="S32" i="205"/>
  <c r="AJ31" i="205"/>
  <c r="S31" i="205"/>
  <c r="AJ30" i="205"/>
  <c r="S30" i="205"/>
  <c r="AJ29" i="205"/>
  <c r="S29" i="205"/>
  <c r="AJ28" i="205"/>
  <c r="S28" i="205"/>
  <c r="AJ27" i="205"/>
  <c r="S27" i="205"/>
  <c r="AJ26" i="205"/>
  <c r="S26" i="205"/>
  <c r="AJ25" i="205"/>
  <c r="S25" i="205"/>
  <c r="AJ24" i="205"/>
  <c r="S24" i="205"/>
  <c r="AJ23" i="205"/>
  <c r="S23" i="205"/>
  <c r="AJ22" i="205"/>
  <c r="S22" i="205"/>
  <c r="AJ21" i="205"/>
  <c r="S21" i="205"/>
  <c r="AJ20" i="205"/>
  <c r="S20" i="205"/>
  <c r="AK19" i="205"/>
  <c r="T19" i="205"/>
  <c r="AJ18" i="205"/>
  <c r="S18" i="205"/>
  <c r="AJ17" i="205"/>
  <c r="S17" i="205"/>
  <c r="O15" i="205"/>
  <c r="AM14" i="205"/>
  <c r="O13" i="205"/>
  <c r="O11" i="205"/>
  <c r="AI10" i="205"/>
  <c r="O9" i="205"/>
  <c r="O8" i="205"/>
  <c r="Q7" i="205"/>
  <c r="AR6" i="205"/>
  <c r="AM6" i="205"/>
  <c r="O6" i="205"/>
  <c r="O5" i="205"/>
  <c r="O4" i="205"/>
  <c r="O43" i="204"/>
  <c r="O39" i="204"/>
  <c r="AL38" i="204"/>
  <c r="U38" i="204"/>
  <c r="U37" i="204"/>
  <c r="AL36" i="204"/>
  <c r="U36" i="204"/>
  <c r="U35" i="204"/>
  <c r="O34" i="204"/>
  <c r="O33" i="204"/>
  <c r="AJ32" i="204"/>
  <c r="S32" i="204"/>
  <c r="AJ31" i="204"/>
  <c r="S31" i="204"/>
  <c r="AJ30" i="204"/>
  <c r="S30" i="204"/>
  <c r="AJ29" i="204"/>
  <c r="S29" i="204"/>
  <c r="AJ28" i="204"/>
  <c r="S28" i="204"/>
  <c r="AJ27" i="204"/>
  <c r="S27" i="204"/>
  <c r="AJ26" i="204"/>
  <c r="S26" i="204"/>
  <c r="AJ25" i="204"/>
  <c r="S25" i="204"/>
  <c r="AJ24" i="204"/>
  <c r="S24" i="204"/>
  <c r="AJ23" i="204"/>
  <c r="S23" i="204"/>
  <c r="AJ22" i="204"/>
  <c r="S22" i="204"/>
  <c r="AJ21" i="204"/>
  <c r="S21" i="204"/>
  <c r="AJ20" i="204"/>
  <c r="S20" i="204"/>
  <c r="AK19" i="204"/>
  <c r="T19" i="204"/>
  <c r="AJ18" i="204"/>
  <c r="S18" i="204"/>
  <c r="AJ17" i="204"/>
  <c r="S17" i="204"/>
  <c r="O15" i="204"/>
  <c r="AM14" i="204"/>
  <c r="O13" i="204"/>
  <c r="O11" i="204"/>
  <c r="AI10" i="204"/>
  <c r="O9" i="204"/>
  <c r="O8" i="204"/>
  <c r="Q7" i="204"/>
  <c r="AR6" i="204"/>
  <c r="AM6" i="204"/>
  <c r="O6" i="204"/>
  <c r="O5" i="204"/>
  <c r="O4" i="204"/>
  <c r="O43" i="203"/>
  <c r="O39" i="203"/>
  <c r="AL38" i="203"/>
  <c r="U38" i="203"/>
  <c r="U37" i="203"/>
  <c r="AL36" i="203"/>
  <c r="U36" i="203"/>
  <c r="U35" i="203"/>
  <c r="O34" i="203"/>
  <c r="O33" i="203"/>
  <c r="AJ32" i="203"/>
  <c r="S32" i="203"/>
  <c r="AJ31" i="203"/>
  <c r="S31" i="203"/>
  <c r="AJ30" i="203"/>
  <c r="S30" i="203"/>
  <c r="AJ29" i="203"/>
  <c r="S29" i="203"/>
  <c r="AJ28" i="203"/>
  <c r="S28" i="203"/>
  <c r="AJ27" i="203"/>
  <c r="S27" i="203"/>
  <c r="AJ26" i="203"/>
  <c r="S26" i="203"/>
  <c r="AJ25" i="203"/>
  <c r="S25" i="203"/>
  <c r="AJ24" i="203"/>
  <c r="S24" i="203"/>
  <c r="AJ23" i="203"/>
  <c r="S23" i="203"/>
  <c r="AJ22" i="203"/>
  <c r="S22" i="203"/>
  <c r="AJ21" i="203"/>
  <c r="S21" i="203"/>
  <c r="AJ20" i="203"/>
  <c r="S20" i="203"/>
  <c r="AK19" i="203"/>
  <c r="T19" i="203"/>
  <c r="AJ18" i="203"/>
  <c r="S18" i="203"/>
  <c r="AJ17" i="203"/>
  <c r="S17" i="203"/>
  <c r="O15" i="203"/>
  <c r="AM14" i="203"/>
  <c r="O13" i="203"/>
  <c r="O11" i="203"/>
  <c r="AI10" i="203"/>
  <c r="O9" i="203"/>
  <c r="O8" i="203"/>
  <c r="Q7" i="203"/>
  <c r="AR6" i="203"/>
  <c r="AM6" i="203"/>
  <c r="O6" i="203"/>
  <c r="O5" i="203"/>
  <c r="O4" i="203"/>
  <c r="O43" i="202"/>
  <c r="O39" i="202"/>
  <c r="AL38" i="202"/>
  <c r="U38" i="202"/>
  <c r="U37" i="202"/>
  <c r="AL36" i="202"/>
  <c r="U36" i="202"/>
  <c r="U35" i="202"/>
  <c r="O34" i="202"/>
  <c r="O33" i="202"/>
  <c r="AJ32" i="202"/>
  <c r="S32" i="202"/>
  <c r="AJ31" i="202"/>
  <c r="S31" i="202"/>
  <c r="AJ30" i="202"/>
  <c r="S30" i="202"/>
  <c r="AJ29" i="202"/>
  <c r="S29" i="202"/>
  <c r="AJ28" i="202"/>
  <c r="S28" i="202"/>
  <c r="AJ27" i="202"/>
  <c r="S27" i="202"/>
  <c r="AJ26" i="202"/>
  <c r="S26" i="202"/>
  <c r="AJ25" i="202"/>
  <c r="S25" i="202"/>
  <c r="AJ24" i="202"/>
  <c r="S24" i="202"/>
  <c r="AJ23" i="202"/>
  <c r="S23" i="202"/>
  <c r="AJ22" i="202"/>
  <c r="S22" i="202"/>
  <c r="AJ21" i="202"/>
  <c r="S21" i="202"/>
  <c r="AJ20" i="202"/>
  <c r="S20" i="202"/>
  <c r="AK19" i="202"/>
  <c r="T19" i="202"/>
  <c r="AJ18" i="202"/>
  <c r="S18" i="202"/>
  <c r="AJ17" i="202"/>
  <c r="S17" i="202"/>
  <c r="O15" i="202"/>
  <c r="AM14" i="202"/>
  <c r="O13" i="202"/>
  <c r="O11" i="202"/>
  <c r="AI10" i="202"/>
  <c r="O9" i="202"/>
  <c r="O8" i="202"/>
  <c r="Q7" i="202"/>
  <c r="AR6" i="202"/>
  <c r="AM6" i="202"/>
  <c r="O6" i="202"/>
  <c r="O5" i="202"/>
  <c r="O4" i="202"/>
  <c r="O43" i="201"/>
  <c r="O39" i="201"/>
  <c r="AL38" i="201"/>
  <c r="U38" i="201"/>
  <c r="U37" i="201"/>
  <c r="AL36" i="201"/>
  <c r="U36" i="201"/>
  <c r="U35" i="201"/>
  <c r="O34" i="201"/>
  <c r="O33" i="201"/>
  <c r="AJ32" i="201"/>
  <c r="S32" i="201"/>
  <c r="AJ31" i="201"/>
  <c r="S31" i="201"/>
  <c r="AJ30" i="201"/>
  <c r="S30" i="201"/>
  <c r="AJ29" i="201"/>
  <c r="S29" i="201"/>
  <c r="AJ28" i="201"/>
  <c r="S28" i="201"/>
  <c r="AJ27" i="201"/>
  <c r="S27" i="201"/>
  <c r="AJ26" i="201"/>
  <c r="S26" i="201"/>
  <c r="AJ25" i="201"/>
  <c r="S25" i="201"/>
  <c r="AJ24" i="201"/>
  <c r="S24" i="201"/>
  <c r="AJ23" i="201"/>
  <c r="S23" i="201"/>
  <c r="AJ22" i="201"/>
  <c r="S22" i="201"/>
  <c r="AJ21" i="201"/>
  <c r="S21" i="201"/>
  <c r="AJ20" i="201"/>
  <c r="S20" i="201"/>
  <c r="AK19" i="201"/>
  <c r="T19" i="201"/>
  <c r="AJ18" i="201"/>
  <c r="S18" i="201"/>
  <c r="AJ17" i="201"/>
  <c r="S17" i="201"/>
  <c r="O15" i="201"/>
  <c r="AM14" i="201"/>
  <c r="O13" i="201"/>
  <c r="O11" i="201"/>
  <c r="AI10" i="201"/>
  <c r="O9" i="201"/>
  <c r="O8" i="201"/>
  <c r="Q7" i="201"/>
  <c r="AR6" i="201"/>
  <c r="AM6" i="201"/>
  <c r="O6" i="201"/>
  <c r="O5" i="201"/>
  <c r="O4" i="201"/>
  <c r="O43" i="200"/>
  <c r="O39" i="200"/>
  <c r="AL38" i="200"/>
  <c r="U38" i="200"/>
  <c r="U37" i="200"/>
  <c r="AL36" i="200"/>
  <c r="U36" i="200"/>
  <c r="U35" i="200"/>
  <c r="O34" i="200"/>
  <c r="O33" i="200"/>
  <c r="AJ32" i="200"/>
  <c r="S32" i="200"/>
  <c r="AJ31" i="200"/>
  <c r="S31" i="200"/>
  <c r="AJ30" i="200"/>
  <c r="S30" i="200"/>
  <c r="AJ29" i="200"/>
  <c r="S29" i="200"/>
  <c r="AJ28" i="200"/>
  <c r="S28" i="200"/>
  <c r="AJ27" i="200"/>
  <c r="S27" i="200"/>
  <c r="AJ26" i="200"/>
  <c r="S26" i="200"/>
  <c r="AJ25" i="200"/>
  <c r="S25" i="200"/>
  <c r="AJ24" i="200"/>
  <c r="S24" i="200"/>
  <c r="AJ23" i="200"/>
  <c r="S23" i="200"/>
  <c r="AJ22" i="200"/>
  <c r="S22" i="200"/>
  <c r="AJ21" i="200"/>
  <c r="S21" i="200"/>
  <c r="AJ20" i="200"/>
  <c r="S20" i="200"/>
  <c r="AK19" i="200"/>
  <c r="T19" i="200"/>
  <c r="AJ18" i="200"/>
  <c r="S18" i="200"/>
  <c r="AJ17" i="200"/>
  <c r="S17" i="200"/>
  <c r="O15" i="200"/>
  <c r="AM14" i="200"/>
  <c r="O13" i="200"/>
  <c r="O11" i="200"/>
  <c r="AI10" i="200"/>
  <c r="O9" i="200"/>
  <c r="O8" i="200"/>
  <c r="Q7" i="200"/>
  <c r="AR6" i="200"/>
  <c r="AM6" i="200"/>
  <c r="O6" i="200"/>
  <c r="O5" i="200"/>
  <c r="O4" i="200"/>
  <c r="O43" i="199"/>
  <c r="O39" i="199"/>
  <c r="AL38" i="199"/>
  <c r="U38" i="199"/>
  <c r="U37" i="199"/>
  <c r="AL36" i="199"/>
  <c r="U36" i="199"/>
  <c r="U35" i="199"/>
  <c r="O34" i="199"/>
  <c r="O33" i="199"/>
  <c r="AJ32" i="199"/>
  <c r="S32" i="199"/>
  <c r="AJ31" i="199"/>
  <c r="S31" i="199"/>
  <c r="AJ30" i="199"/>
  <c r="S30" i="199"/>
  <c r="AJ29" i="199"/>
  <c r="S29" i="199"/>
  <c r="AJ28" i="199"/>
  <c r="S28" i="199"/>
  <c r="AJ27" i="199"/>
  <c r="S27" i="199"/>
  <c r="AJ26" i="199"/>
  <c r="S26" i="199"/>
  <c r="AJ25" i="199"/>
  <c r="S25" i="199"/>
  <c r="AJ24" i="199"/>
  <c r="S24" i="199"/>
  <c r="AJ23" i="199"/>
  <c r="S23" i="199"/>
  <c r="AJ22" i="199"/>
  <c r="S22" i="199"/>
  <c r="AJ21" i="199"/>
  <c r="S21" i="199"/>
  <c r="AJ20" i="199"/>
  <c r="S20" i="199"/>
  <c r="AK19" i="199"/>
  <c r="T19" i="199"/>
  <c r="AJ18" i="199"/>
  <c r="S18" i="199"/>
  <c r="AJ17" i="199"/>
  <c r="S17" i="199"/>
  <c r="O15" i="199"/>
  <c r="AM14" i="199"/>
  <c r="O13" i="199"/>
  <c r="O11" i="199"/>
  <c r="AI10" i="199"/>
  <c r="O9" i="199"/>
  <c r="O8" i="199"/>
  <c r="Q7" i="199"/>
  <c r="AR6" i="199"/>
  <c r="AM6" i="199"/>
  <c r="O6" i="199"/>
  <c r="O5" i="199"/>
  <c r="O4" i="199"/>
  <c r="O43" i="198"/>
  <c r="O39" i="198"/>
  <c r="AL38" i="198"/>
  <c r="U38" i="198"/>
  <c r="U37" i="198"/>
  <c r="AL36" i="198"/>
  <c r="U36" i="198"/>
  <c r="U35" i="198"/>
  <c r="O34" i="198"/>
  <c r="O33" i="198"/>
  <c r="AJ32" i="198"/>
  <c r="S32" i="198"/>
  <c r="AJ31" i="198"/>
  <c r="S31" i="198"/>
  <c r="AJ30" i="198"/>
  <c r="S30" i="198"/>
  <c r="AJ29" i="198"/>
  <c r="S29" i="198"/>
  <c r="AJ28" i="198"/>
  <c r="S28" i="198"/>
  <c r="AJ27" i="198"/>
  <c r="S27" i="198"/>
  <c r="AJ26" i="198"/>
  <c r="S26" i="198"/>
  <c r="AJ25" i="198"/>
  <c r="S25" i="198"/>
  <c r="AJ24" i="198"/>
  <c r="S24" i="198"/>
  <c r="AJ23" i="198"/>
  <c r="S23" i="198"/>
  <c r="AJ22" i="198"/>
  <c r="S22" i="198"/>
  <c r="AJ21" i="198"/>
  <c r="S21" i="198"/>
  <c r="AJ20" i="198"/>
  <c r="S20" i="198"/>
  <c r="AK19" i="198"/>
  <c r="T19" i="198"/>
  <c r="AJ18" i="198"/>
  <c r="S18" i="198"/>
  <c r="AJ17" i="198"/>
  <c r="S17" i="198"/>
  <c r="O15" i="198"/>
  <c r="AM14" i="198"/>
  <c r="O13" i="198"/>
  <c r="O11" i="198"/>
  <c r="AI10" i="198"/>
  <c r="O9" i="198"/>
  <c r="O8" i="198"/>
  <c r="Q7" i="198"/>
  <c r="AR6" i="198"/>
  <c r="AM6" i="198"/>
  <c r="O6" i="198"/>
  <c r="O5" i="198"/>
  <c r="O4" i="198"/>
  <c r="O43" i="197"/>
  <c r="O39" i="197"/>
  <c r="AL38" i="197"/>
  <c r="U38" i="197"/>
  <c r="U37" i="197"/>
  <c r="AL36" i="197"/>
  <c r="U36" i="197"/>
  <c r="U35" i="197"/>
  <c r="O34" i="197"/>
  <c r="O33" i="197"/>
  <c r="AJ32" i="197"/>
  <c r="S32" i="197"/>
  <c r="AJ31" i="197"/>
  <c r="S31" i="197"/>
  <c r="AJ30" i="197"/>
  <c r="S30" i="197"/>
  <c r="AJ29" i="197"/>
  <c r="S29" i="197"/>
  <c r="AJ28" i="197"/>
  <c r="S28" i="197"/>
  <c r="AJ27" i="197"/>
  <c r="S27" i="197"/>
  <c r="AJ26" i="197"/>
  <c r="S26" i="197"/>
  <c r="AJ25" i="197"/>
  <c r="S25" i="197"/>
  <c r="AJ24" i="197"/>
  <c r="S24" i="197"/>
  <c r="AJ23" i="197"/>
  <c r="S23" i="197"/>
  <c r="AJ22" i="197"/>
  <c r="S22" i="197"/>
  <c r="AJ21" i="197"/>
  <c r="S21" i="197"/>
  <c r="AJ20" i="197"/>
  <c r="S20" i="197"/>
  <c r="AK19" i="197"/>
  <c r="T19" i="197"/>
  <c r="AJ18" i="197"/>
  <c r="S18" i="197"/>
  <c r="AJ17" i="197"/>
  <c r="S17" i="197"/>
  <c r="O15" i="197"/>
  <c r="AM14" i="197"/>
  <c r="O13" i="197"/>
  <c r="O11" i="197"/>
  <c r="AI10" i="197"/>
  <c r="O9" i="197"/>
  <c r="O8" i="197"/>
  <c r="Q7" i="197"/>
  <c r="AR6" i="197"/>
  <c r="AM6" i="197"/>
  <c r="O6" i="197"/>
  <c r="O5" i="197"/>
  <c r="O4" i="197"/>
  <c r="O43" i="196"/>
  <c r="O39" i="196"/>
  <c r="AL38" i="196"/>
  <c r="U38" i="196"/>
  <c r="U37" i="196"/>
  <c r="AL36" i="196"/>
  <c r="U36" i="196"/>
  <c r="U35" i="196"/>
  <c r="O34" i="196"/>
  <c r="O33" i="196"/>
  <c r="AJ32" i="196"/>
  <c r="S32" i="196"/>
  <c r="AJ31" i="196"/>
  <c r="S31" i="196"/>
  <c r="AJ30" i="196"/>
  <c r="S30" i="196"/>
  <c r="AJ29" i="196"/>
  <c r="S29" i="196"/>
  <c r="AJ28" i="196"/>
  <c r="S28" i="196"/>
  <c r="AJ27" i="196"/>
  <c r="S27" i="196"/>
  <c r="AJ26" i="196"/>
  <c r="S26" i="196"/>
  <c r="AJ25" i="196"/>
  <c r="S25" i="196"/>
  <c r="AJ24" i="196"/>
  <c r="S24" i="196"/>
  <c r="AJ23" i="196"/>
  <c r="S23" i="196"/>
  <c r="AJ22" i="196"/>
  <c r="S22" i="196"/>
  <c r="AJ21" i="196"/>
  <c r="S21" i="196"/>
  <c r="AJ20" i="196"/>
  <c r="S20" i="196"/>
  <c r="AK19" i="196"/>
  <c r="T19" i="196"/>
  <c r="AJ18" i="196"/>
  <c r="S18" i="196"/>
  <c r="AJ17" i="196"/>
  <c r="S17" i="196"/>
  <c r="O15" i="196"/>
  <c r="AM14" i="196"/>
  <c r="O13" i="196"/>
  <c r="O11" i="196"/>
  <c r="AI10" i="196"/>
  <c r="O9" i="196"/>
  <c r="O8" i="196"/>
  <c r="Q7" i="196"/>
  <c r="AR6" i="196"/>
  <c r="AM6" i="196"/>
  <c r="O6" i="196"/>
  <c r="O5" i="196"/>
  <c r="O4" i="196"/>
  <c r="O43" i="195"/>
  <c r="O39" i="195"/>
  <c r="AL38" i="195"/>
  <c r="U38" i="195"/>
  <c r="U37" i="195"/>
  <c r="AL36" i="195"/>
  <c r="U36" i="195"/>
  <c r="U35" i="195"/>
  <c r="O34" i="195"/>
  <c r="O33" i="195"/>
  <c r="AJ32" i="195"/>
  <c r="S32" i="195"/>
  <c r="AJ31" i="195"/>
  <c r="S31" i="195"/>
  <c r="AJ30" i="195"/>
  <c r="S30" i="195"/>
  <c r="AJ29" i="195"/>
  <c r="S29" i="195"/>
  <c r="AJ28" i="195"/>
  <c r="S28" i="195"/>
  <c r="AJ27" i="195"/>
  <c r="S27" i="195"/>
  <c r="AJ26" i="195"/>
  <c r="S26" i="195"/>
  <c r="AJ25" i="195"/>
  <c r="S25" i="195"/>
  <c r="AJ24" i="195"/>
  <c r="S24" i="195"/>
  <c r="AJ23" i="195"/>
  <c r="S23" i="195"/>
  <c r="AJ22" i="195"/>
  <c r="S22" i="195"/>
  <c r="AJ21" i="195"/>
  <c r="S21" i="195"/>
  <c r="AJ20" i="195"/>
  <c r="S20" i="195"/>
  <c r="AK19" i="195"/>
  <c r="T19" i="195"/>
  <c r="AJ18" i="195"/>
  <c r="S18" i="195"/>
  <c r="AJ17" i="195"/>
  <c r="S17" i="195"/>
  <c r="O15" i="195"/>
  <c r="AM14" i="195"/>
  <c r="O13" i="195"/>
  <c r="O11" i="195"/>
  <c r="AI10" i="195"/>
  <c r="O9" i="195"/>
  <c r="O8" i="195"/>
  <c r="Q7" i="195"/>
  <c r="AR6" i="195"/>
  <c r="AM6" i="195"/>
  <c r="O6" i="195"/>
  <c r="O5" i="195"/>
  <c r="O4" i="195"/>
  <c r="O43" i="194"/>
  <c r="O39" i="194"/>
  <c r="AL38" i="194"/>
  <c r="U38" i="194"/>
  <c r="U37" i="194"/>
  <c r="AL36" i="194"/>
  <c r="U36" i="194"/>
  <c r="U35" i="194"/>
  <c r="O34" i="194"/>
  <c r="O33" i="194"/>
  <c r="AJ32" i="194"/>
  <c r="S32" i="194"/>
  <c r="AJ31" i="194"/>
  <c r="S31" i="194"/>
  <c r="AJ30" i="194"/>
  <c r="S30" i="194"/>
  <c r="AJ29" i="194"/>
  <c r="S29" i="194"/>
  <c r="AJ28" i="194"/>
  <c r="S28" i="194"/>
  <c r="AJ27" i="194"/>
  <c r="S27" i="194"/>
  <c r="AJ26" i="194"/>
  <c r="S26" i="194"/>
  <c r="AJ25" i="194"/>
  <c r="S25" i="194"/>
  <c r="AJ24" i="194"/>
  <c r="S24" i="194"/>
  <c r="AJ23" i="194"/>
  <c r="S23" i="194"/>
  <c r="AJ22" i="194"/>
  <c r="S22" i="194"/>
  <c r="AJ21" i="194"/>
  <c r="S21" i="194"/>
  <c r="AJ20" i="194"/>
  <c r="S20" i="194"/>
  <c r="AK19" i="194"/>
  <c r="T19" i="194"/>
  <c r="AJ18" i="194"/>
  <c r="S18" i="194"/>
  <c r="AJ17" i="194"/>
  <c r="S17" i="194"/>
  <c r="O15" i="194"/>
  <c r="AM14" i="194"/>
  <c r="O13" i="194"/>
  <c r="O11" i="194"/>
  <c r="AI10" i="194"/>
  <c r="O9" i="194"/>
  <c r="O8" i="194"/>
  <c r="Q7" i="194"/>
  <c r="AR6" i="194"/>
  <c r="AM6" i="194"/>
  <c r="O6" i="194"/>
  <c r="O5" i="194"/>
  <c r="O4" i="194"/>
  <c r="O43" i="193"/>
  <c r="O39" i="193"/>
  <c r="AL38" i="193"/>
  <c r="U38" i="193"/>
  <c r="U37" i="193"/>
  <c r="AL36" i="193"/>
  <c r="U36" i="193"/>
  <c r="U35" i="193"/>
  <c r="O34" i="193"/>
  <c r="O33" i="193"/>
  <c r="AJ32" i="193"/>
  <c r="S32" i="193"/>
  <c r="AJ31" i="193"/>
  <c r="S31" i="193"/>
  <c r="AJ30" i="193"/>
  <c r="S30" i="193"/>
  <c r="AJ29" i="193"/>
  <c r="S29" i="193"/>
  <c r="AJ28" i="193"/>
  <c r="S28" i="193"/>
  <c r="AJ27" i="193"/>
  <c r="S27" i="193"/>
  <c r="AJ26" i="193"/>
  <c r="S26" i="193"/>
  <c r="AJ25" i="193"/>
  <c r="S25" i="193"/>
  <c r="AJ24" i="193"/>
  <c r="S24" i="193"/>
  <c r="AJ23" i="193"/>
  <c r="S23" i="193"/>
  <c r="AJ22" i="193"/>
  <c r="S22" i="193"/>
  <c r="AJ21" i="193"/>
  <c r="S21" i="193"/>
  <c r="AJ20" i="193"/>
  <c r="S20" i="193"/>
  <c r="AK19" i="193"/>
  <c r="T19" i="193"/>
  <c r="AJ18" i="193"/>
  <c r="S18" i="193"/>
  <c r="AJ17" i="193"/>
  <c r="S17" i="193"/>
  <c r="O15" i="193"/>
  <c r="AM14" i="193"/>
  <c r="O13" i="193"/>
  <c r="O11" i="193"/>
  <c r="AI10" i="193"/>
  <c r="O9" i="193"/>
  <c r="O8" i="193"/>
  <c r="Q7" i="193"/>
  <c r="AR6" i="193"/>
  <c r="AM6" i="193"/>
  <c r="O6" i="193"/>
  <c r="O5" i="193"/>
  <c r="O4" i="193"/>
  <c r="O43" i="192"/>
  <c r="O39" i="192"/>
  <c r="AL38" i="192"/>
  <c r="U38" i="192"/>
  <c r="U37" i="192"/>
  <c r="AL36" i="192"/>
  <c r="U36" i="192"/>
  <c r="U35" i="192"/>
  <c r="O34" i="192"/>
  <c r="O33" i="192"/>
  <c r="AJ32" i="192"/>
  <c r="S32" i="192"/>
  <c r="AJ31" i="192"/>
  <c r="S31" i="192"/>
  <c r="AJ30" i="192"/>
  <c r="S30" i="192"/>
  <c r="AJ29" i="192"/>
  <c r="S29" i="192"/>
  <c r="AJ28" i="192"/>
  <c r="S28" i="192"/>
  <c r="AJ27" i="192"/>
  <c r="S27" i="192"/>
  <c r="AJ26" i="192"/>
  <c r="S26" i="192"/>
  <c r="AJ25" i="192"/>
  <c r="S25" i="192"/>
  <c r="AJ24" i="192"/>
  <c r="S24" i="192"/>
  <c r="AJ23" i="192"/>
  <c r="S23" i="192"/>
  <c r="AJ22" i="192"/>
  <c r="S22" i="192"/>
  <c r="AJ21" i="192"/>
  <c r="S21" i="192"/>
  <c r="AJ20" i="192"/>
  <c r="S20" i="192"/>
  <c r="AK19" i="192"/>
  <c r="T19" i="192"/>
  <c r="AJ18" i="192"/>
  <c r="S18" i="192"/>
  <c r="AJ17" i="192"/>
  <c r="S17" i="192"/>
  <c r="O15" i="192"/>
  <c r="AM14" i="192"/>
  <c r="O13" i="192"/>
  <c r="O11" i="192"/>
  <c r="AI10" i="192"/>
  <c r="O9" i="192"/>
  <c r="O8" i="192"/>
  <c r="Q7" i="192"/>
  <c r="AR6" i="192"/>
  <c r="AM6" i="192"/>
  <c r="O6" i="192"/>
  <c r="O5" i="192"/>
  <c r="O4" i="192"/>
  <c r="O43" i="191"/>
  <c r="O39" i="191"/>
  <c r="AL38" i="191"/>
  <c r="U38" i="191"/>
  <c r="U37" i="191"/>
  <c r="AL36" i="191"/>
  <c r="U36" i="191"/>
  <c r="U35" i="191"/>
  <c r="O34" i="191"/>
  <c r="O33" i="191"/>
  <c r="AJ32" i="191"/>
  <c r="S32" i="191"/>
  <c r="AJ31" i="191"/>
  <c r="S31" i="191"/>
  <c r="AJ30" i="191"/>
  <c r="S30" i="191"/>
  <c r="AJ29" i="191"/>
  <c r="S29" i="191"/>
  <c r="AJ28" i="191"/>
  <c r="S28" i="191"/>
  <c r="AJ27" i="191"/>
  <c r="S27" i="191"/>
  <c r="AJ26" i="191"/>
  <c r="S26" i="191"/>
  <c r="AJ25" i="191"/>
  <c r="S25" i="191"/>
  <c r="AJ24" i="191"/>
  <c r="S24" i="191"/>
  <c r="AJ23" i="191"/>
  <c r="S23" i="191"/>
  <c r="AJ22" i="191"/>
  <c r="S22" i="191"/>
  <c r="AJ21" i="191"/>
  <c r="S21" i="191"/>
  <c r="AJ20" i="191"/>
  <c r="S20" i="191"/>
  <c r="AK19" i="191"/>
  <c r="T19" i="191"/>
  <c r="AJ18" i="191"/>
  <c r="S18" i="191"/>
  <c r="AJ17" i="191"/>
  <c r="S17" i="191"/>
  <c r="O15" i="191"/>
  <c r="AM14" i="191"/>
  <c r="O13" i="191"/>
  <c r="O11" i="191"/>
  <c r="AI10" i="191"/>
  <c r="O9" i="191"/>
  <c r="O8" i="191"/>
  <c r="Q7" i="191"/>
  <c r="AR6" i="191"/>
  <c r="AM6" i="191"/>
  <c r="O6" i="191"/>
  <c r="O5" i="191"/>
  <c r="O4" i="191"/>
  <c r="O43" i="190"/>
  <c r="O39" i="190"/>
  <c r="AL38" i="190"/>
  <c r="U38" i="190"/>
  <c r="U37" i="190"/>
  <c r="AL36" i="190"/>
  <c r="U36" i="190"/>
  <c r="U35" i="190"/>
  <c r="O34" i="190"/>
  <c r="O33" i="190"/>
  <c r="AJ32" i="190"/>
  <c r="S32" i="190"/>
  <c r="AJ31" i="190"/>
  <c r="S31" i="190"/>
  <c r="AJ30" i="190"/>
  <c r="S30" i="190"/>
  <c r="AJ29" i="190"/>
  <c r="S29" i="190"/>
  <c r="AJ28" i="190"/>
  <c r="S28" i="190"/>
  <c r="AJ27" i="190"/>
  <c r="S27" i="190"/>
  <c r="AJ26" i="190"/>
  <c r="S26" i="190"/>
  <c r="AJ25" i="190"/>
  <c r="S25" i="190"/>
  <c r="AJ24" i="190"/>
  <c r="S24" i="190"/>
  <c r="AJ23" i="190"/>
  <c r="S23" i="190"/>
  <c r="AJ22" i="190"/>
  <c r="S22" i="190"/>
  <c r="AJ21" i="190"/>
  <c r="S21" i="190"/>
  <c r="AJ20" i="190"/>
  <c r="S20" i="190"/>
  <c r="AK19" i="190"/>
  <c r="T19" i="190"/>
  <c r="AJ18" i="190"/>
  <c r="S18" i="190"/>
  <c r="AJ17" i="190"/>
  <c r="S17" i="190"/>
  <c r="O15" i="190"/>
  <c r="AM14" i="190"/>
  <c r="O13" i="190"/>
  <c r="O11" i="190"/>
  <c r="AI10" i="190"/>
  <c r="O9" i="190"/>
  <c r="O8" i="190"/>
  <c r="Q7" i="190"/>
  <c r="AR6" i="190"/>
  <c r="AM6" i="190"/>
  <c r="O6" i="190"/>
  <c r="O5" i="190"/>
  <c r="O4" i="190"/>
  <c r="O43" i="189"/>
  <c r="O39" i="189"/>
  <c r="AL38" i="189"/>
  <c r="U38" i="189"/>
  <c r="U37" i="189"/>
  <c r="AL36" i="189"/>
  <c r="U36" i="189"/>
  <c r="U35" i="189"/>
  <c r="O34" i="189"/>
  <c r="O33" i="189"/>
  <c r="AJ32" i="189"/>
  <c r="S32" i="189"/>
  <c r="AJ31" i="189"/>
  <c r="S31" i="189"/>
  <c r="AJ30" i="189"/>
  <c r="S30" i="189"/>
  <c r="AJ29" i="189"/>
  <c r="S29" i="189"/>
  <c r="AJ28" i="189"/>
  <c r="S28" i="189"/>
  <c r="AJ27" i="189"/>
  <c r="S27" i="189"/>
  <c r="AJ26" i="189"/>
  <c r="S26" i="189"/>
  <c r="AJ25" i="189"/>
  <c r="S25" i="189"/>
  <c r="AJ24" i="189"/>
  <c r="S24" i="189"/>
  <c r="AJ23" i="189"/>
  <c r="S23" i="189"/>
  <c r="AJ22" i="189"/>
  <c r="S22" i="189"/>
  <c r="AJ21" i="189"/>
  <c r="S21" i="189"/>
  <c r="AJ20" i="189"/>
  <c r="S20" i="189"/>
  <c r="AK19" i="189"/>
  <c r="T19" i="189"/>
  <c r="AJ18" i="189"/>
  <c r="S18" i="189"/>
  <c r="AJ17" i="189"/>
  <c r="S17" i="189"/>
  <c r="O15" i="189"/>
  <c r="AM14" i="189"/>
  <c r="O13" i="189"/>
  <c r="O11" i="189"/>
  <c r="AI10" i="189"/>
  <c r="O9" i="189"/>
  <c r="O8" i="189"/>
  <c r="Q7" i="189"/>
  <c r="AR6" i="189"/>
  <c r="AM6" i="189"/>
  <c r="O6" i="189"/>
  <c r="O5" i="189"/>
  <c r="O4" i="189"/>
  <c r="O43" i="188"/>
  <c r="O39" i="188"/>
  <c r="AL38" i="188"/>
  <c r="U38" i="188"/>
  <c r="U37" i="188"/>
  <c r="AL36" i="188"/>
  <c r="U36" i="188"/>
  <c r="U35" i="188"/>
  <c r="O34" i="188"/>
  <c r="O33" i="188"/>
  <c r="AJ32" i="188"/>
  <c r="S32" i="188"/>
  <c r="AJ31" i="188"/>
  <c r="S31" i="188"/>
  <c r="AJ30" i="188"/>
  <c r="S30" i="188"/>
  <c r="AJ29" i="188"/>
  <c r="S29" i="188"/>
  <c r="AJ28" i="188"/>
  <c r="S28" i="188"/>
  <c r="AJ27" i="188"/>
  <c r="S27" i="188"/>
  <c r="AJ26" i="188"/>
  <c r="S26" i="188"/>
  <c r="AJ25" i="188"/>
  <c r="S25" i="188"/>
  <c r="AJ24" i="188"/>
  <c r="S24" i="188"/>
  <c r="AJ23" i="188"/>
  <c r="S23" i="188"/>
  <c r="AJ22" i="188"/>
  <c r="S22" i="188"/>
  <c r="AJ21" i="188"/>
  <c r="S21" i="188"/>
  <c r="AJ20" i="188"/>
  <c r="S20" i="188"/>
  <c r="AK19" i="188"/>
  <c r="T19" i="188"/>
  <c r="AJ18" i="188"/>
  <c r="S18" i="188"/>
  <c r="AJ17" i="188"/>
  <c r="S17" i="188"/>
  <c r="O15" i="188"/>
  <c r="AM14" i="188"/>
  <c r="O13" i="188"/>
  <c r="O11" i="188"/>
  <c r="AI10" i="188"/>
  <c r="O9" i="188"/>
  <c r="O8" i="188"/>
  <c r="Q7" i="188"/>
  <c r="AR6" i="188"/>
  <c r="AM6" i="188"/>
  <c r="O6" i="188"/>
  <c r="O5" i="188"/>
  <c r="O4" i="188"/>
  <c r="O43" i="187"/>
  <c r="O39" i="187"/>
  <c r="AL38" i="187"/>
  <c r="U38" i="187"/>
  <c r="U37" i="187"/>
  <c r="AL36" i="187"/>
  <c r="U36" i="187"/>
  <c r="U35" i="187"/>
  <c r="O34" i="187"/>
  <c r="O33" i="187"/>
  <c r="AJ32" i="187"/>
  <c r="S32" i="187"/>
  <c r="AJ31" i="187"/>
  <c r="S31" i="187"/>
  <c r="AJ30" i="187"/>
  <c r="S30" i="187"/>
  <c r="AJ29" i="187"/>
  <c r="S29" i="187"/>
  <c r="AJ28" i="187"/>
  <c r="S28" i="187"/>
  <c r="AJ27" i="187"/>
  <c r="S27" i="187"/>
  <c r="AJ26" i="187"/>
  <c r="S26" i="187"/>
  <c r="AJ25" i="187"/>
  <c r="S25" i="187"/>
  <c r="AJ24" i="187"/>
  <c r="S24" i="187"/>
  <c r="AJ23" i="187"/>
  <c r="S23" i="187"/>
  <c r="AJ22" i="187"/>
  <c r="S22" i="187"/>
  <c r="AJ21" i="187"/>
  <c r="S21" i="187"/>
  <c r="AJ20" i="187"/>
  <c r="S20" i="187"/>
  <c r="AK19" i="187"/>
  <c r="T19" i="187"/>
  <c r="AJ18" i="187"/>
  <c r="S18" i="187"/>
  <c r="AJ17" i="187"/>
  <c r="S17" i="187"/>
  <c r="O15" i="187"/>
  <c r="AM14" i="187"/>
  <c r="O13" i="187"/>
  <c r="O11" i="187"/>
  <c r="AI10" i="187"/>
  <c r="O9" i="187"/>
  <c r="O8" i="187"/>
  <c r="Q7" i="187"/>
  <c r="AR6" i="187"/>
  <c r="AM6" i="187"/>
  <c r="O6" i="187"/>
  <c r="O5" i="187"/>
  <c r="O4" i="187"/>
  <c r="O43" i="186"/>
  <c r="O39" i="186"/>
  <c r="AL38" i="186"/>
  <c r="U38" i="186"/>
  <c r="U37" i="186"/>
  <c r="AL36" i="186"/>
  <c r="U36" i="186"/>
  <c r="U35" i="186"/>
  <c r="O34" i="186"/>
  <c r="O33" i="186"/>
  <c r="AJ32" i="186"/>
  <c r="S32" i="186"/>
  <c r="AJ31" i="186"/>
  <c r="S31" i="186"/>
  <c r="AJ30" i="186"/>
  <c r="S30" i="186"/>
  <c r="AJ29" i="186"/>
  <c r="S29" i="186"/>
  <c r="AJ28" i="186"/>
  <c r="S28" i="186"/>
  <c r="AJ27" i="186"/>
  <c r="S27" i="186"/>
  <c r="AJ26" i="186"/>
  <c r="S26" i="186"/>
  <c r="AJ25" i="186"/>
  <c r="S25" i="186"/>
  <c r="AJ24" i="186"/>
  <c r="S24" i="186"/>
  <c r="AJ23" i="186"/>
  <c r="S23" i="186"/>
  <c r="AJ22" i="186"/>
  <c r="S22" i="186"/>
  <c r="AJ21" i="186"/>
  <c r="S21" i="186"/>
  <c r="AJ20" i="186"/>
  <c r="S20" i="186"/>
  <c r="AK19" i="186"/>
  <c r="T19" i="186"/>
  <c r="AJ18" i="186"/>
  <c r="S18" i="186"/>
  <c r="AJ17" i="186"/>
  <c r="S17" i="186"/>
  <c r="O15" i="186"/>
  <c r="AM14" i="186"/>
  <c r="O13" i="186"/>
  <c r="O11" i="186"/>
  <c r="AI10" i="186"/>
  <c r="O9" i="186"/>
  <c r="O8" i="186"/>
  <c r="Q7" i="186"/>
  <c r="AR6" i="186"/>
  <c r="AM6" i="186"/>
  <c r="O6" i="186"/>
  <c r="O5" i="186"/>
  <c r="O4" i="186"/>
  <c r="O43" i="185"/>
  <c r="O39" i="185"/>
  <c r="AL38" i="185"/>
  <c r="U38" i="185"/>
  <c r="U37" i="185"/>
  <c r="AL36" i="185"/>
  <c r="U36" i="185"/>
  <c r="U35" i="185"/>
  <c r="O34" i="185"/>
  <c r="O33" i="185"/>
  <c r="AJ32" i="185"/>
  <c r="S32" i="185"/>
  <c r="AJ31" i="185"/>
  <c r="S31" i="185"/>
  <c r="AJ30" i="185"/>
  <c r="S30" i="185"/>
  <c r="AJ29" i="185"/>
  <c r="S29" i="185"/>
  <c r="AJ28" i="185"/>
  <c r="S28" i="185"/>
  <c r="AJ27" i="185"/>
  <c r="S27" i="185"/>
  <c r="AJ26" i="185"/>
  <c r="S26" i="185"/>
  <c r="AJ25" i="185"/>
  <c r="S25" i="185"/>
  <c r="AJ24" i="185"/>
  <c r="S24" i="185"/>
  <c r="AJ23" i="185"/>
  <c r="S23" i="185"/>
  <c r="AJ22" i="185"/>
  <c r="S22" i="185"/>
  <c r="AJ21" i="185"/>
  <c r="S21" i="185"/>
  <c r="AJ20" i="185"/>
  <c r="S20" i="185"/>
  <c r="AK19" i="185"/>
  <c r="T19" i="185"/>
  <c r="AJ18" i="185"/>
  <c r="S18" i="185"/>
  <c r="AJ17" i="185"/>
  <c r="S17" i="185"/>
  <c r="O15" i="185"/>
  <c r="AM14" i="185"/>
  <c r="O13" i="185"/>
  <c r="O11" i="185"/>
  <c r="AI10" i="185"/>
  <c r="O9" i="185"/>
  <c r="O8" i="185"/>
  <c r="Q7" i="185"/>
  <c r="AR6" i="185"/>
  <c r="AM6" i="185"/>
  <c r="O6" i="185"/>
  <c r="O5" i="185"/>
  <c r="O4" i="185"/>
  <c r="O43" i="184"/>
  <c r="O39" i="184"/>
  <c r="AL38" i="184"/>
  <c r="U38" i="184"/>
  <c r="U37" i="184"/>
  <c r="AL36" i="184"/>
  <c r="U36" i="184"/>
  <c r="U35" i="184"/>
  <c r="O34" i="184"/>
  <c r="O33" i="184"/>
  <c r="AJ32" i="184"/>
  <c r="S32" i="184"/>
  <c r="AJ31" i="184"/>
  <c r="S31" i="184"/>
  <c r="AJ30" i="184"/>
  <c r="S30" i="184"/>
  <c r="AJ29" i="184"/>
  <c r="S29" i="184"/>
  <c r="AJ28" i="184"/>
  <c r="S28" i="184"/>
  <c r="AJ27" i="184"/>
  <c r="S27" i="184"/>
  <c r="AJ26" i="184"/>
  <c r="S26" i="184"/>
  <c r="AJ25" i="184"/>
  <c r="S25" i="184"/>
  <c r="AJ24" i="184"/>
  <c r="S24" i="184"/>
  <c r="AJ23" i="184"/>
  <c r="S23" i="184"/>
  <c r="AJ22" i="184"/>
  <c r="S22" i="184"/>
  <c r="AJ21" i="184"/>
  <c r="S21" i="184"/>
  <c r="AJ20" i="184"/>
  <c r="S20" i="184"/>
  <c r="AK19" i="184"/>
  <c r="T19" i="184"/>
  <c r="AJ18" i="184"/>
  <c r="S18" i="184"/>
  <c r="AJ17" i="184"/>
  <c r="S17" i="184"/>
  <c r="O15" i="184"/>
  <c r="AM14" i="184"/>
  <c r="O13" i="184"/>
  <c r="O11" i="184"/>
  <c r="AI10" i="184"/>
  <c r="O9" i="184"/>
  <c r="O8" i="184"/>
  <c r="Q7" i="184"/>
  <c r="AR6" i="184"/>
  <c r="AM6" i="184"/>
  <c r="O6" i="184"/>
  <c r="O5" i="184"/>
  <c r="O4" i="184"/>
  <c r="O43" i="183"/>
  <c r="O39" i="183"/>
  <c r="AL38" i="183"/>
  <c r="U38" i="183"/>
  <c r="U37" i="183"/>
  <c r="AL36" i="183"/>
  <c r="U36" i="183"/>
  <c r="U35" i="183"/>
  <c r="O34" i="183"/>
  <c r="O33" i="183"/>
  <c r="AJ32" i="183"/>
  <c r="S32" i="183"/>
  <c r="AJ31" i="183"/>
  <c r="S31" i="183"/>
  <c r="AJ30" i="183"/>
  <c r="S30" i="183"/>
  <c r="AJ29" i="183"/>
  <c r="S29" i="183"/>
  <c r="AJ28" i="183"/>
  <c r="S28" i="183"/>
  <c r="AJ27" i="183"/>
  <c r="S27" i="183"/>
  <c r="AJ26" i="183"/>
  <c r="S26" i="183"/>
  <c r="AJ25" i="183"/>
  <c r="S25" i="183"/>
  <c r="AJ24" i="183"/>
  <c r="S24" i="183"/>
  <c r="AJ23" i="183"/>
  <c r="S23" i="183"/>
  <c r="AJ22" i="183"/>
  <c r="S22" i="183"/>
  <c r="AJ21" i="183"/>
  <c r="S21" i="183"/>
  <c r="AJ20" i="183"/>
  <c r="S20" i="183"/>
  <c r="AK19" i="183"/>
  <c r="T19" i="183"/>
  <c r="AJ18" i="183"/>
  <c r="S18" i="183"/>
  <c r="AJ17" i="183"/>
  <c r="S17" i="183"/>
  <c r="O15" i="183"/>
  <c r="AM14" i="183"/>
  <c r="O13" i="183"/>
  <c r="O11" i="183"/>
  <c r="AI10" i="183"/>
  <c r="O9" i="183"/>
  <c r="O8" i="183"/>
  <c r="Q7" i="183"/>
  <c r="AR6" i="183"/>
  <c r="AM6" i="183"/>
  <c r="O6" i="183"/>
  <c r="O5" i="183"/>
  <c r="O4" i="183"/>
  <c r="O43" i="182"/>
  <c r="O39" i="182"/>
  <c r="AL38" i="182"/>
  <c r="U38" i="182"/>
  <c r="U37" i="182"/>
  <c r="AL36" i="182"/>
  <c r="U36" i="182"/>
  <c r="U35" i="182"/>
  <c r="O34" i="182"/>
  <c r="O33" i="182"/>
  <c r="AJ32" i="182"/>
  <c r="S32" i="182"/>
  <c r="AJ31" i="182"/>
  <c r="S31" i="182"/>
  <c r="AJ30" i="182"/>
  <c r="S30" i="182"/>
  <c r="AJ29" i="182"/>
  <c r="S29" i="182"/>
  <c r="AJ28" i="182"/>
  <c r="S28" i="182"/>
  <c r="AJ27" i="182"/>
  <c r="S27" i="182"/>
  <c r="AJ26" i="182"/>
  <c r="S26" i="182"/>
  <c r="AJ25" i="182"/>
  <c r="S25" i="182"/>
  <c r="AJ24" i="182"/>
  <c r="S24" i="182"/>
  <c r="AJ23" i="182"/>
  <c r="S23" i="182"/>
  <c r="AJ22" i="182"/>
  <c r="S22" i="182"/>
  <c r="AJ21" i="182"/>
  <c r="S21" i="182"/>
  <c r="AJ20" i="182"/>
  <c r="S20" i="182"/>
  <c r="AK19" i="182"/>
  <c r="T19" i="182"/>
  <c r="AJ18" i="182"/>
  <c r="S18" i="182"/>
  <c r="AJ17" i="182"/>
  <c r="S17" i="182"/>
  <c r="O15" i="182"/>
  <c r="AM14" i="182"/>
  <c r="O13" i="182"/>
  <c r="O11" i="182"/>
  <c r="AI10" i="182"/>
  <c r="O9" i="182"/>
  <c r="O8" i="182"/>
  <c r="Q7" i="182"/>
  <c r="AR6" i="182"/>
  <c r="AM6" i="182"/>
  <c r="O6" i="182"/>
  <c r="O5" i="182"/>
  <c r="O4" i="182"/>
  <c r="O43" i="181"/>
  <c r="O39" i="181"/>
  <c r="AL38" i="181"/>
  <c r="U38" i="181"/>
  <c r="U37" i="181"/>
  <c r="AL36" i="181"/>
  <c r="U36" i="181"/>
  <c r="U35" i="181"/>
  <c r="O34" i="181"/>
  <c r="O33" i="181"/>
  <c r="AJ32" i="181"/>
  <c r="S32" i="181"/>
  <c r="AJ31" i="181"/>
  <c r="S31" i="181"/>
  <c r="AJ30" i="181"/>
  <c r="S30" i="181"/>
  <c r="AJ29" i="181"/>
  <c r="S29" i="181"/>
  <c r="AJ28" i="181"/>
  <c r="S28" i="181"/>
  <c r="AJ27" i="181"/>
  <c r="S27" i="181"/>
  <c r="AJ26" i="181"/>
  <c r="S26" i="181"/>
  <c r="AJ25" i="181"/>
  <c r="S25" i="181"/>
  <c r="AJ24" i="181"/>
  <c r="S24" i="181"/>
  <c r="AJ23" i="181"/>
  <c r="S23" i="181"/>
  <c r="AJ22" i="181"/>
  <c r="S22" i="181"/>
  <c r="AJ21" i="181"/>
  <c r="S21" i="181"/>
  <c r="AJ20" i="181"/>
  <c r="S20" i="181"/>
  <c r="AK19" i="181"/>
  <c r="T19" i="181"/>
  <c r="AJ18" i="181"/>
  <c r="S18" i="181"/>
  <c r="AJ17" i="181"/>
  <c r="S17" i="181"/>
  <c r="O15" i="181"/>
  <c r="AM14" i="181"/>
  <c r="O13" i="181"/>
  <c r="O11" i="181"/>
  <c r="AI10" i="181"/>
  <c r="O9" i="181"/>
  <c r="O8" i="181"/>
  <c r="Q7" i="181"/>
  <c r="AR6" i="181"/>
  <c r="AM6" i="181"/>
  <c r="O6" i="181"/>
  <c r="O4" i="181"/>
  <c r="O43" i="180"/>
  <c r="O39" i="180"/>
  <c r="AL38" i="180"/>
  <c r="U38" i="180"/>
  <c r="U37" i="180"/>
  <c r="AL36" i="180"/>
  <c r="U36" i="180"/>
  <c r="U35" i="180"/>
  <c r="O34" i="180"/>
  <c r="O33" i="180"/>
  <c r="AJ32" i="180"/>
  <c r="S32" i="180"/>
  <c r="AJ31" i="180"/>
  <c r="S31" i="180"/>
  <c r="AJ30" i="180"/>
  <c r="S30" i="180"/>
  <c r="AJ29" i="180"/>
  <c r="S29" i="180"/>
  <c r="AJ28" i="180"/>
  <c r="S28" i="180"/>
  <c r="AJ27" i="180"/>
  <c r="S27" i="180"/>
  <c r="AJ26" i="180"/>
  <c r="S26" i="180"/>
  <c r="AJ25" i="180"/>
  <c r="S25" i="180"/>
  <c r="AJ24" i="180"/>
  <c r="S24" i="180"/>
  <c r="AJ23" i="180"/>
  <c r="S23" i="180"/>
  <c r="AJ22" i="180"/>
  <c r="S22" i="180"/>
  <c r="AJ21" i="180"/>
  <c r="S21" i="180"/>
  <c r="AJ20" i="180"/>
  <c r="S20" i="180"/>
  <c r="AK19" i="180"/>
  <c r="T19" i="180"/>
  <c r="AJ18" i="180"/>
  <c r="S18" i="180"/>
  <c r="AJ17" i="180"/>
  <c r="S17" i="180"/>
  <c r="O15" i="180"/>
  <c r="AM14" i="180"/>
  <c r="O13" i="180"/>
  <c r="O11" i="180"/>
  <c r="AI10" i="180"/>
  <c r="O9" i="180"/>
  <c r="O8" i="180"/>
  <c r="Q7" i="180"/>
  <c r="AR6" i="180"/>
  <c r="AM6" i="180"/>
  <c r="O6" i="180"/>
  <c r="O5" i="180"/>
  <c r="O4" i="180"/>
  <c r="O43" i="179"/>
  <c r="O39" i="179"/>
  <c r="AL38" i="179"/>
  <c r="U38" i="179"/>
  <c r="U37" i="179"/>
  <c r="AL36" i="179"/>
  <c r="U36" i="179"/>
  <c r="U35" i="179"/>
  <c r="O34" i="179"/>
  <c r="O33" i="179"/>
  <c r="AJ32" i="179"/>
  <c r="S32" i="179"/>
  <c r="AJ31" i="179"/>
  <c r="S31" i="179"/>
  <c r="AJ30" i="179"/>
  <c r="S30" i="179"/>
  <c r="AJ29" i="179"/>
  <c r="S29" i="179"/>
  <c r="AJ28" i="179"/>
  <c r="S28" i="179"/>
  <c r="AJ27" i="179"/>
  <c r="S27" i="179"/>
  <c r="AJ26" i="179"/>
  <c r="S26" i="179"/>
  <c r="AJ25" i="179"/>
  <c r="S25" i="179"/>
  <c r="AJ24" i="179"/>
  <c r="S24" i="179"/>
  <c r="AJ23" i="179"/>
  <c r="S23" i="179"/>
  <c r="AJ22" i="179"/>
  <c r="S22" i="179"/>
  <c r="AJ21" i="179"/>
  <c r="S21" i="179"/>
  <c r="AJ20" i="179"/>
  <c r="S20" i="179"/>
  <c r="AK19" i="179"/>
  <c r="T19" i="179"/>
  <c r="AJ18" i="179"/>
  <c r="S18" i="179"/>
  <c r="AJ17" i="179"/>
  <c r="S17" i="179"/>
  <c r="O15" i="179"/>
  <c r="AM14" i="179"/>
  <c r="O13" i="179"/>
  <c r="O11" i="179"/>
  <c r="AI10" i="179"/>
  <c r="O9" i="179"/>
  <c r="O8" i="179"/>
  <c r="Q7" i="179"/>
  <c r="AR6" i="179"/>
  <c r="AM6" i="179"/>
  <c r="O6" i="179"/>
  <c r="O5" i="179"/>
  <c r="O4" i="179"/>
  <c r="O43" i="178"/>
  <c r="O39" i="178"/>
  <c r="AL38" i="178"/>
  <c r="U38" i="178"/>
  <c r="U37" i="178"/>
  <c r="AL36" i="178"/>
  <c r="U36" i="178"/>
  <c r="U35" i="178"/>
  <c r="O34" i="178"/>
  <c r="O33" i="178"/>
  <c r="AJ32" i="178"/>
  <c r="S32" i="178"/>
  <c r="AJ31" i="178"/>
  <c r="S31" i="178"/>
  <c r="AJ30" i="178"/>
  <c r="S30" i="178"/>
  <c r="AJ29" i="178"/>
  <c r="S29" i="178"/>
  <c r="AJ28" i="178"/>
  <c r="S28" i="178"/>
  <c r="AJ27" i="178"/>
  <c r="S27" i="178"/>
  <c r="AJ26" i="178"/>
  <c r="S26" i="178"/>
  <c r="AJ25" i="178"/>
  <c r="S25" i="178"/>
  <c r="AJ24" i="178"/>
  <c r="S24" i="178"/>
  <c r="AJ23" i="178"/>
  <c r="S23" i="178"/>
  <c r="AJ22" i="178"/>
  <c r="S22" i="178"/>
  <c r="AJ21" i="178"/>
  <c r="S21" i="178"/>
  <c r="AJ20" i="178"/>
  <c r="S20" i="178"/>
  <c r="AK19" i="178"/>
  <c r="T19" i="178"/>
  <c r="AJ18" i="178"/>
  <c r="S18" i="178"/>
  <c r="AJ17" i="178"/>
  <c r="S17" i="178"/>
  <c r="O15" i="178"/>
  <c r="AM14" i="178"/>
  <c r="O13" i="178"/>
  <c r="O11" i="178"/>
  <c r="AI10" i="178"/>
  <c r="O9" i="178"/>
  <c r="O8" i="178"/>
  <c r="Q7" i="178"/>
  <c r="AR6" i="178"/>
  <c r="AM6" i="178"/>
  <c r="O6" i="178"/>
  <c r="O5" i="178"/>
  <c r="O4" i="178"/>
  <c r="O43" i="177"/>
  <c r="O39" i="177"/>
  <c r="AL38" i="177"/>
  <c r="U38" i="177"/>
  <c r="U37" i="177"/>
  <c r="AL36" i="177"/>
  <c r="U36" i="177"/>
  <c r="U35" i="177"/>
  <c r="O34" i="177"/>
  <c r="O33" i="177"/>
  <c r="AJ32" i="177"/>
  <c r="S32" i="177"/>
  <c r="AJ31" i="177"/>
  <c r="S31" i="177"/>
  <c r="AJ30" i="177"/>
  <c r="S30" i="177"/>
  <c r="AJ29" i="177"/>
  <c r="S29" i="177"/>
  <c r="AJ28" i="177"/>
  <c r="S28" i="177"/>
  <c r="AJ27" i="177"/>
  <c r="S27" i="177"/>
  <c r="AJ26" i="177"/>
  <c r="S26" i="177"/>
  <c r="AJ25" i="177"/>
  <c r="S25" i="177"/>
  <c r="AJ24" i="177"/>
  <c r="S24" i="177"/>
  <c r="AJ23" i="177"/>
  <c r="S23" i="177"/>
  <c r="AJ22" i="177"/>
  <c r="S22" i="177"/>
  <c r="AJ21" i="177"/>
  <c r="S21" i="177"/>
  <c r="AJ20" i="177"/>
  <c r="S20" i="177"/>
  <c r="AK19" i="177"/>
  <c r="T19" i="177"/>
  <c r="AJ18" i="177"/>
  <c r="S18" i="177"/>
  <c r="AJ17" i="177"/>
  <c r="S17" i="177"/>
  <c r="O15" i="177"/>
  <c r="AM14" i="177"/>
  <c r="O13" i="177"/>
  <c r="O11" i="177"/>
  <c r="AI10" i="177"/>
  <c r="O9" i="177"/>
  <c r="O8" i="177"/>
  <c r="Q7" i="177"/>
  <c r="AR6" i="177"/>
  <c r="AM6" i="177"/>
  <c r="O6" i="177"/>
  <c r="O5" i="177"/>
  <c r="O4" i="177"/>
  <c r="O43" i="176"/>
  <c r="O39" i="176"/>
  <c r="AL38" i="176"/>
  <c r="U38" i="176"/>
  <c r="U37" i="176"/>
  <c r="AL36" i="176"/>
  <c r="U36" i="176"/>
  <c r="U35" i="176"/>
  <c r="O34" i="176"/>
  <c r="O33" i="176"/>
  <c r="AJ32" i="176"/>
  <c r="S32" i="176"/>
  <c r="AJ31" i="176"/>
  <c r="S31" i="176"/>
  <c r="AJ30" i="176"/>
  <c r="S30" i="176"/>
  <c r="AJ29" i="176"/>
  <c r="S29" i="176"/>
  <c r="AJ28" i="176"/>
  <c r="S28" i="176"/>
  <c r="AJ27" i="176"/>
  <c r="S27" i="176"/>
  <c r="AJ26" i="176"/>
  <c r="S26" i="176"/>
  <c r="AJ25" i="176"/>
  <c r="S25" i="176"/>
  <c r="AJ24" i="176"/>
  <c r="S24" i="176"/>
  <c r="AJ23" i="176"/>
  <c r="S23" i="176"/>
  <c r="AJ22" i="176"/>
  <c r="S22" i="176"/>
  <c r="AJ21" i="176"/>
  <c r="S21" i="176"/>
  <c r="AJ20" i="176"/>
  <c r="S20" i="176"/>
  <c r="AK19" i="176"/>
  <c r="T19" i="176"/>
  <c r="AJ18" i="176"/>
  <c r="S18" i="176"/>
  <c r="AJ17" i="176"/>
  <c r="S17" i="176"/>
  <c r="O15" i="176"/>
  <c r="AM14" i="176"/>
  <c r="O13" i="176"/>
  <c r="O11" i="176"/>
  <c r="AI10" i="176"/>
  <c r="O9" i="176"/>
  <c r="O8" i="176"/>
  <c r="Q7" i="176"/>
  <c r="AR6" i="176"/>
  <c r="AM6" i="176"/>
  <c r="O6" i="176"/>
  <c r="O5" i="176"/>
  <c r="O4" i="176"/>
  <c r="O43" i="175"/>
  <c r="O39" i="175"/>
  <c r="AL38" i="175"/>
  <c r="U38" i="175"/>
  <c r="U37" i="175"/>
  <c r="AL36" i="175"/>
  <c r="U36" i="175"/>
  <c r="U35" i="175"/>
  <c r="O34" i="175"/>
  <c r="O33" i="175"/>
  <c r="AJ32" i="175"/>
  <c r="S32" i="175"/>
  <c r="AJ31" i="175"/>
  <c r="S31" i="175"/>
  <c r="AJ30" i="175"/>
  <c r="S30" i="175"/>
  <c r="AJ29" i="175"/>
  <c r="S29" i="175"/>
  <c r="AJ28" i="175"/>
  <c r="S28" i="175"/>
  <c r="AJ27" i="175"/>
  <c r="S27" i="175"/>
  <c r="AJ26" i="175"/>
  <c r="S26" i="175"/>
  <c r="AJ25" i="175"/>
  <c r="S25" i="175"/>
  <c r="AJ24" i="175"/>
  <c r="S24" i="175"/>
  <c r="AJ23" i="175"/>
  <c r="S23" i="175"/>
  <c r="AJ22" i="175"/>
  <c r="S22" i="175"/>
  <c r="AJ21" i="175"/>
  <c r="S21" i="175"/>
  <c r="AJ20" i="175"/>
  <c r="S20" i="175"/>
  <c r="AK19" i="175"/>
  <c r="T19" i="175"/>
  <c r="AJ18" i="175"/>
  <c r="S18" i="175"/>
  <c r="AJ17" i="175"/>
  <c r="S17" i="175"/>
  <c r="O15" i="175"/>
  <c r="AM14" i="175"/>
  <c r="O13" i="175"/>
  <c r="O11" i="175"/>
  <c r="AI10" i="175"/>
  <c r="O9" i="175"/>
  <c r="O8" i="175"/>
  <c r="Q7" i="175"/>
  <c r="AR6" i="175"/>
  <c r="AM6" i="175"/>
  <c r="O6" i="175"/>
  <c r="O5" i="175"/>
  <c r="O4" i="175"/>
  <c r="O43" i="174"/>
  <c r="O39" i="174"/>
  <c r="AL38" i="174"/>
  <c r="U38" i="174"/>
  <c r="U37" i="174"/>
  <c r="AL36" i="174"/>
  <c r="U36" i="174"/>
  <c r="U35" i="174"/>
  <c r="O34" i="174"/>
  <c r="O33" i="174"/>
  <c r="AJ32" i="174"/>
  <c r="S32" i="174"/>
  <c r="AJ31" i="174"/>
  <c r="S31" i="174"/>
  <c r="AJ30" i="174"/>
  <c r="S30" i="174"/>
  <c r="AJ29" i="174"/>
  <c r="S29" i="174"/>
  <c r="AJ28" i="174"/>
  <c r="S28" i="174"/>
  <c r="AJ27" i="174"/>
  <c r="S27" i="174"/>
  <c r="AJ26" i="174"/>
  <c r="S26" i="174"/>
  <c r="AJ25" i="174"/>
  <c r="S25" i="174"/>
  <c r="AJ24" i="174"/>
  <c r="S24" i="174"/>
  <c r="AJ23" i="174"/>
  <c r="S23" i="174"/>
  <c r="AJ22" i="174"/>
  <c r="S22" i="174"/>
  <c r="AJ21" i="174"/>
  <c r="S21" i="174"/>
  <c r="AJ20" i="174"/>
  <c r="S20" i="174"/>
  <c r="AK19" i="174"/>
  <c r="T19" i="174"/>
  <c r="AJ18" i="174"/>
  <c r="S18" i="174"/>
  <c r="AJ17" i="174"/>
  <c r="S17" i="174"/>
  <c r="O15" i="174"/>
  <c r="AM14" i="174"/>
  <c r="O13" i="174"/>
  <c r="O11" i="174"/>
  <c r="AI10" i="174"/>
  <c r="O9" i="174"/>
  <c r="O8" i="174"/>
  <c r="Q7" i="174"/>
  <c r="AR6" i="174"/>
  <c r="AM6" i="174"/>
  <c r="O6" i="174"/>
  <c r="O5" i="174"/>
  <c r="O4" i="174"/>
  <c r="O43" i="173"/>
  <c r="O39" i="173"/>
  <c r="AL38" i="173"/>
  <c r="U38" i="173"/>
  <c r="U37" i="173"/>
  <c r="AL36" i="173"/>
  <c r="U36" i="173"/>
  <c r="U35" i="173"/>
  <c r="O34" i="173"/>
  <c r="O33" i="173"/>
  <c r="AJ32" i="173"/>
  <c r="S32" i="173"/>
  <c r="AJ31" i="173"/>
  <c r="S31" i="173"/>
  <c r="AJ30" i="173"/>
  <c r="S30" i="173"/>
  <c r="AJ29" i="173"/>
  <c r="S29" i="173"/>
  <c r="AJ28" i="173"/>
  <c r="S28" i="173"/>
  <c r="AJ27" i="173"/>
  <c r="S27" i="173"/>
  <c r="AJ26" i="173"/>
  <c r="S26" i="173"/>
  <c r="AJ25" i="173"/>
  <c r="S25" i="173"/>
  <c r="AJ24" i="173"/>
  <c r="S24" i="173"/>
  <c r="AJ23" i="173"/>
  <c r="S23" i="173"/>
  <c r="AJ22" i="173"/>
  <c r="S22" i="173"/>
  <c r="AJ21" i="173"/>
  <c r="S21" i="173"/>
  <c r="AJ20" i="173"/>
  <c r="S20" i="173"/>
  <c r="AK19" i="173"/>
  <c r="T19" i="173"/>
  <c r="AJ18" i="173"/>
  <c r="S18" i="173"/>
  <c r="AJ17" i="173"/>
  <c r="S17" i="173"/>
  <c r="O15" i="173"/>
  <c r="AM14" i="173"/>
  <c r="O13" i="173"/>
  <c r="O11" i="173"/>
  <c r="AI10" i="173"/>
  <c r="O9" i="173"/>
  <c r="O8" i="173"/>
  <c r="Q7" i="173"/>
  <c r="AR6" i="173"/>
  <c r="AM6" i="173"/>
  <c r="O6" i="173"/>
  <c r="O5" i="173"/>
  <c r="O4" i="173"/>
  <c r="O43" i="172"/>
  <c r="O39" i="172"/>
  <c r="AL38" i="172"/>
  <c r="U38" i="172"/>
  <c r="U37" i="172"/>
  <c r="AL36" i="172"/>
  <c r="U36" i="172"/>
  <c r="U35" i="172"/>
  <c r="O34" i="172"/>
  <c r="O33" i="172"/>
  <c r="AJ32" i="172"/>
  <c r="S32" i="172"/>
  <c r="AJ31" i="172"/>
  <c r="S31" i="172"/>
  <c r="AJ30" i="172"/>
  <c r="S30" i="172"/>
  <c r="AJ29" i="172"/>
  <c r="S29" i="172"/>
  <c r="AJ28" i="172"/>
  <c r="S28" i="172"/>
  <c r="AJ27" i="172"/>
  <c r="S27" i="172"/>
  <c r="AJ26" i="172"/>
  <c r="S26" i="172"/>
  <c r="AJ25" i="172"/>
  <c r="S25" i="172"/>
  <c r="AJ24" i="172"/>
  <c r="S24" i="172"/>
  <c r="AJ23" i="172"/>
  <c r="S23" i="172"/>
  <c r="AJ22" i="172"/>
  <c r="S22" i="172"/>
  <c r="AJ21" i="172"/>
  <c r="S21" i="172"/>
  <c r="AJ20" i="172"/>
  <c r="S20" i="172"/>
  <c r="AK19" i="172"/>
  <c r="T19" i="172"/>
  <c r="AJ18" i="172"/>
  <c r="S18" i="172"/>
  <c r="AJ17" i="172"/>
  <c r="S17" i="172"/>
  <c r="O15" i="172"/>
  <c r="AM14" i="172"/>
  <c r="O13" i="172"/>
  <c r="O11" i="172"/>
  <c r="AI10" i="172"/>
  <c r="O9" i="172"/>
  <c r="O8" i="172"/>
  <c r="Q7" i="172"/>
  <c r="AR6" i="172"/>
  <c r="AM6" i="172"/>
  <c r="O6" i="172"/>
  <c r="O5" i="172"/>
  <c r="O4" i="172"/>
  <c r="O43" i="171"/>
  <c r="O39" i="171"/>
  <c r="AL38" i="171"/>
  <c r="U38" i="171"/>
  <c r="U37" i="171"/>
  <c r="AL36" i="171"/>
  <c r="U36" i="171"/>
  <c r="U35" i="171"/>
  <c r="O34" i="171"/>
  <c r="O33" i="171"/>
  <c r="AJ32" i="171"/>
  <c r="S32" i="171"/>
  <c r="AJ31" i="171"/>
  <c r="S31" i="171"/>
  <c r="AJ30" i="171"/>
  <c r="S30" i="171"/>
  <c r="AJ29" i="171"/>
  <c r="S29" i="171"/>
  <c r="AJ28" i="171"/>
  <c r="S28" i="171"/>
  <c r="AJ27" i="171"/>
  <c r="S27" i="171"/>
  <c r="AJ26" i="171"/>
  <c r="S26" i="171"/>
  <c r="AJ25" i="171"/>
  <c r="S25" i="171"/>
  <c r="AJ24" i="171"/>
  <c r="S24" i="171"/>
  <c r="AJ23" i="171"/>
  <c r="S23" i="171"/>
  <c r="AJ22" i="171"/>
  <c r="S22" i="171"/>
  <c r="AJ21" i="171"/>
  <c r="S21" i="171"/>
  <c r="AJ20" i="171"/>
  <c r="S20" i="171"/>
  <c r="AK19" i="171"/>
  <c r="T19" i="171"/>
  <c r="AJ18" i="171"/>
  <c r="S18" i="171"/>
  <c r="AJ17" i="171"/>
  <c r="S17" i="171"/>
  <c r="O15" i="171"/>
  <c r="AM14" i="171"/>
  <c r="O13" i="171"/>
  <c r="O11" i="171"/>
  <c r="AI10" i="171"/>
  <c r="O9" i="171"/>
  <c r="O8" i="171"/>
  <c r="Q7" i="171"/>
  <c r="AR6" i="171"/>
  <c r="AM6" i="171"/>
  <c r="O6" i="171"/>
  <c r="O5" i="171"/>
  <c r="O4" i="171"/>
  <c r="O43" i="170"/>
  <c r="O39" i="170"/>
  <c r="AL38" i="170"/>
  <c r="U38" i="170"/>
  <c r="U37" i="170"/>
  <c r="AL36" i="170"/>
  <c r="U36" i="170"/>
  <c r="U35" i="170"/>
  <c r="O34" i="170"/>
  <c r="O33" i="170"/>
  <c r="AJ32" i="170"/>
  <c r="S32" i="170"/>
  <c r="AJ31" i="170"/>
  <c r="S31" i="170"/>
  <c r="AJ30" i="170"/>
  <c r="S30" i="170"/>
  <c r="AJ29" i="170"/>
  <c r="S29" i="170"/>
  <c r="AJ28" i="170"/>
  <c r="S28" i="170"/>
  <c r="AJ27" i="170"/>
  <c r="S27" i="170"/>
  <c r="AJ26" i="170"/>
  <c r="S26" i="170"/>
  <c r="AJ25" i="170"/>
  <c r="S25" i="170"/>
  <c r="AJ24" i="170"/>
  <c r="S24" i="170"/>
  <c r="AJ23" i="170"/>
  <c r="S23" i="170"/>
  <c r="AJ22" i="170"/>
  <c r="S22" i="170"/>
  <c r="AJ21" i="170"/>
  <c r="S21" i="170"/>
  <c r="AJ20" i="170"/>
  <c r="S20" i="170"/>
  <c r="AK19" i="170"/>
  <c r="T19" i="170"/>
  <c r="AJ18" i="170"/>
  <c r="S18" i="170"/>
  <c r="AJ17" i="170"/>
  <c r="S17" i="170"/>
  <c r="O15" i="170"/>
  <c r="AM14" i="170"/>
  <c r="O13" i="170"/>
  <c r="O11" i="170"/>
  <c r="AI10" i="170"/>
  <c r="O9" i="170"/>
  <c r="O8" i="170"/>
  <c r="Q7" i="170"/>
  <c r="AR6" i="170"/>
  <c r="AM6" i="170"/>
  <c r="O6" i="170"/>
  <c r="O5" i="170"/>
  <c r="O4" i="170"/>
  <c r="O43" i="169"/>
  <c r="O39" i="169"/>
  <c r="AL38" i="169"/>
  <c r="U38" i="169"/>
  <c r="U37" i="169"/>
  <c r="AL36" i="169"/>
  <c r="U36" i="169"/>
  <c r="U35" i="169"/>
  <c r="O34" i="169"/>
  <c r="O33" i="169"/>
  <c r="AJ32" i="169"/>
  <c r="S32" i="169"/>
  <c r="AJ31" i="169"/>
  <c r="S31" i="169"/>
  <c r="AJ30" i="169"/>
  <c r="S30" i="169"/>
  <c r="AJ29" i="169"/>
  <c r="S29" i="169"/>
  <c r="AJ28" i="169"/>
  <c r="S28" i="169"/>
  <c r="AJ27" i="169"/>
  <c r="S27" i="169"/>
  <c r="AJ26" i="169"/>
  <c r="S26" i="169"/>
  <c r="AJ25" i="169"/>
  <c r="S25" i="169"/>
  <c r="AJ24" i="169"/>
  <c r="S24" i="169"/>
  <c r="AJ23" i="169"/>
  <c r="S23" i="169"/>
  <c r="AJ22" i="169"/>
  <c r="S22" i="169"/>
  <c r="AJ21" i="169"/>
  <c r="S21" i="169"/>
  <c r="AJ20" i="169"/>
  <c r="S20" i="169"/>
  <c r="AK19" i="169"/>
  <c r="T19" i="169"/>
  <c r="AJ18" i="169"/>
  <c r="S18" i="169"/>
  <c r="AJ17" i="169"/>
  <c r="S17" i="169"/>
  <c r="O15" i="169"/>
  <c r="AM14" i="169"/>
  <c r="O13" i="169"/>
  <c r="O11" i="169"/>
  <c r="AI10" i="169"/>
  <c r="O9" i="169"/>
  <c r="O8" i="169"/>
  <c r="Q7" i="169"/>
  <c r="AR6" i="169"/>
  <c r="AM6" i="169"/>
  <c r="O6" i="169"/>
  <c r="O5" i="169"/>
  <c r="O4" i="169"/>
  <c r="O43" i="168"/>
  <c r="O39" i="168"/>
  <c r="AL38" i="168"/>
  <c r="U38" i="168"/>
  <c r="U37" i="168"/>
  <c r="AL36" i="168"/>
  <c r="U36" i="168"/>
  <c r="U35" i="168"/>
  <c r="O34" i="168"/>
  <c r="O33" i="168"/>
  <c r="AJ32" i="168"/>
  <c r="S32" i="168"/>
  <c r="AJ31" i="168"/>
  <c r="S31" i="168"/>
  <c r="AJ30" i="168"/>
  <c r="S30" i="168"/>
  <c r="AJ29" i="168"/>
  <c r="S29" i="168"/>
  <c r="AJ28" i="168"/>
  <c r="S28" i="168"/>
  <c r="AJ27" i="168"/>
  <c r="S27" i="168"/>
  <c r="AJ26" i="168"/>
  <c r="S26" i="168"/>
  <c r="AJ25" i="168"/>
  <c r="S25" i="168"/>
  <c r="AJ24" i="168"/>
  <c r="S24" i="168"/>
  <c r="AJ23" i="168"/>
  <c r="S23" i="168"/>
  <c r="AJ22" i="168"/>
  <c r="S22" i="168"/>
  <c r="AJ21" i="168"/>
  <c r="S21" i="168"/>
  <c r="AJ20" i="168"/>
  <c r="S20" i="168"/>
  <c r="AK19" i="168"/>
  <c r="T19" i="168"/>
  <c r="AJ18" i="168"/>
  <c r="S18" i="168"/>
  <c r="AJ17" i="168"/>
  <c r="S17" i="168"/>
  <c r="O15" i="168"/>
  <c r="AM14" i="168"/>
  <c r="O13" i="168"/>
  <c r="O11" i="168"/>
  <c r="AI10" i="168"/>
  <c r="O9" i="168"/>
  <c r="O8" i="168"/>
  <c r="Q7" i="168"/>
  <c r="AR6" i="168"/>
  <c r="AM6" i="168"/>
  <c r="O6" i="168"/>
  <c r="O5" i="168"/>
  <c r="O4" i="168"/>
  <c r="O43" i="167"/>
  <c r="O39" i="167"/>
  <c r="AL38" i="167"/>
  <c r="U38" i="167"/>
  <c r="U37" i="167"/>
  <c r="AL36" i="167"/>
  <c r="U36" i="167"/>
  <c r="U35" i="167"/>
  <c r="O34" i="167"/>
  <c r="O33" i="167"/>
  <c r="AJ32" i="167"/>
  <c r="S32" i="167"/>
  <c r="AJ31" i="167"/>
  <c r="S31" i="167"/>
  <c r="AJ30" i="167"/>
  <c r="S30" i="167"/>
  <c r="AJ29" i="167"/>
  <c r="S29" i="167"/>
  <c r="AJ28" i="167"/>
  <c r="S28" i="167"/>
  <c r="AJ27" i="167"/>
  <c r="S27" i="167"/>
  <c r="AJ26" i="167"/>
  <c r="S26" i="167"/>
  <c r="AJ25" i="167"/>
  <c r="S25" i="167"/>
  <c r="AJ24" i="167"/>
  <c r="S24" i="167"/>
  <c r="AJ23" i="167"/>
  <c r="S23" i="167"/>
  <c r="AJ22" i="167"/>
  <c r="S22" i="167"/>
  <c r="AJ21" i="167"/>
  <c r="S21" i="167"/>
  <c r="AJ20" i="167"/>
  <c r="S20" i="167"/>
  <c r="AK19" i="167"/>
  <c r="T19" i="167"/>
  <c r="AJ18" i="167"/>
  <c r="S18" i="167"/>
  <c r="AJ17" i="167"/>
  <c r="S17" i="167"/>
  <c r="O15" i="167"/>
  <c r="AM14" i="167"/>
  <c r="O13" i="167"/>
  <c r="O11" i="167"/>
  <c r="AI10" i="167"/>
  <c r="O9" i="167"/>
  <c r="O8" i="167"/>
  <c r="Q7" i="167"/>
  <c r="AR6" i="167"/>
  <c r="AM6" i="167"/>
  <c r="O6" i="167"/>
  <c r="O5" i="167"/>
  <c r="O4" i="167"/>
  <c r="O43" i="166"/>
  <c r="O39" i="166"/>
  <c r="AL38" i="166"/>
  <c r="U38" i="166"/>
  <c r="U37" i="166"/>
  <c r="AL36" i="166"/>
  <c r="U36" i="166"/>
  <c r="U35" i="166"/>
  <c r="O34" i="166"/>
  <c r="O33" i="166"/>
  <c r="AJ32" i="166"/>
  <c r="S32" i="166"/>
  <c r="AJ31" i="166"/>
  <c r="S31" i="166"/>
  <c r="AJ30" i="166"/>
  <c r="S30" i="166"/>
  <c r="AJ29" i="166"/>
  <c r="S29" i="166"/>
  <c r="AJ28" i="166"/>
  <c r="S28" i="166"/>
  <c r="AJ27" i="166"/>
  <c r="S27" i="166"/>
  <c r="AJ26" i="166"/>
  <c r="S26" i="166"/>
  <c r="AJ25" i="166"/>
  <c r="S25" i="166"/>
  <c r="AJ24" i="166"/>
  <c r="S24" i="166"/>
  <c r="AJ23" i="166"/>
  <c r="S23" i="166"/>
  <c r="AJ22" i="166"/>
  <c r="S22" i="166"/>
  <c r="AJ21" i="166"/>
  <c r="S21" i="166"/>
  <c r="AJ20" i="166"/>
  <c r="S20" i="166"/>
  <c r="AK19" i="166"/>
  <c r="T19" i="166"/>
  <c r="AJ18" i="166"/>
  <c r="S18" i="166"/>
  <c r="AJ17" i="166"/>
  <c r="S17" i="166"/>
  <c r="O15" i="166"/>
  <c r="AM14" i="166"/>
  <c r="O13" i="166"/>
  <c r="O11" i="166"/>
  <c r="AI10" i="166"/>
  <c r="O9" i="166"/>
  <c r="O8" i="166"/>
  <c r="Q7" i="166"/>
  <c r="AR6" i="166"/>
  <c r="AM6" i="166"/>
  <c r="O6" i="166"/>
  <c r="O5" i="166"/>
  <c r="O4" i="166"/>
  <c r="O43" i="165"/>
  <c r="O39" i="165"/>
  <c r="AL38" i="165"/>
  <c r="U38" i="165"/>
  <c r="U37" i="165"/>
  <c r="AL36" i="165"/>
  <c r="U36" i="165"/>
  <c r="U35" i="165"/>
  <c r="O34" i="165"/>
  <c r="O33" i="165"/>
  <c r="AJ32" i="165"/>
  <c r="S32" i="165"/>
  <c r="AJ31" i="165"/>
  <c r="S31" i="165"/>
  <c r="AJ30" i="165"/>
  <c r="S30" i="165"/>
  <c r="AJ29" i="165"/>
  <c r="S29" i="165"/>
  <c r="AJ28" i="165"/>
  <c r="S28" i="165"/>
  <c r="AJ27" i="165"/>
  <c r="S27" i="165"/>
  <c r="AJ26" i="165"/>
  <c r="S26" i="165"/>
  <c r="AJ25" i="165"/>
  <c r="S25" i="165"/>
  <c r="AJ24" i="165"/>
  <c r="S24" i="165"/>
  <c r="AJ23" i="165"/>
  <c r="S23" i="165"/>
  <c r="AJ22" i="165"/>
  <c r="S22" i="165"/>
  <c r="AJ21" i="165"/>
  <c r="S21" i="165"/>
  <c r="AJ20" i="165"/>
  <c r="S20" i="165"/>
  <c r="AK19" i="165"/>
  <c r="T19" i="165"/>
  <c r="AJ18" i="165"/>
  <c r="S18" i="165"/>
  <c r="AJ17" i="165"/>
  <c r="S17" i="165"/>
  <c r="O15" i="165"/>
  <c r="AM14" i="165"/>
  <c r="O13" i="165"/>
  <c r="O11" i="165"/>
  <c r="AI10" i="165"/>
  <c r="O9" i="165"/>
  <c r="O8" i="165"/>
  <c r="Q7" i="165"/>
  <c r="AR6" i="165"/>
  <c r="AM6" i="165"/>
  <c r="O6" i="165"/>
  <c r="O5" i="165"/>
  <c r="O4" i="165"/>
  <c r="O43" i="164"/>
  <c r="O39" i="164"/>
  <c r="AL38" i="164"/>
  <c r="U38" i="164"/>
  <c r="U37" i="164"/>
  <c r="AL36" i="164"/>
  <c r="U36" i="164"/>
  <c r="U35" i="164"/>
  <c r="O34" i="164"/>
  <c r="O33" i="164"/>
  <c r="AJ32" i="164"/>
  <c r="S32" i="164"/>
  <c r="AJ31" i="164"/>
  <c r="S31" i="164"/>
  <c r="AJ30" i="164"/>
  <c r="S30" i="164"/>
  <c r="AJ29" i="164"/>
  <c r="S29" i="164"/>
  <c r="AJ28" i="164"/>
  <c r="S28" i="164"/>
  <c r="AJ27" i="164"/>
  <c r="S27" i="164"/>
  <c r="AJ26" i="164"/>
  <c r="S26" i="164"/>
  <c r="AJ25" i="164"/>
  <c r="S25" i="164"/>
  <c r="AJ24" i="164"/>
  <c r="S24" i="164"/>
  <c r="AJ23" i="164"/>
  <c r="S23" i="164"/>
  <c r="AJ22" i="164"/>
  <c r="S22" i="164"/>
  <c r="AJ21" i="164"/>
  <c r="S21" i="164"/>
  <c r="AJ20" i="164"/>
  <c r="S20" i="164"/>
  <c r="AK19" i="164"/>
  <c r="T19" i="164"/>
  <c r="AJ18" i="164"/>
  <c r="S18" i="164"/>
  <c r="AJ17" i="164"/>
  <c r="S17" i="164"/>
  <c r="O15" i="164"/>
  <c r="AM14" i="164"/>
  <c r="O13" i="164"/>
  <c r="O11" i="164"/>
  <c r="AI10" i="164"/>
  <c r="O9" i="164"/>
  <c r="O8" i="164"/>
  <c r="Q7" i="164"/>
  <c r="AR6" i="164"/>
  <c r="AM6" i="164"/>
  <c r="O6" i="164"/>
  <c r="O5" i="164"/>
  <c r="O4" i="164"/>
  <c r="O43" i="163"/>
  <c r="O39" i="163"/>
  <c r="AL38" i="163"/>
  <c r="U38" i="163"/>
  <c r="U37" i="163"/>
  <c r="AL36" i="163"/>
  <c r="U36" i="163"/>
  <c r="U35" i="163"/>
  <c r="O34" i="163"/>
  <c r="O33" i="163"/>
  <c r="AJ32" i="163"/>
  <c r="S32" i="163"/>
  <c r="AJ31" i="163"/>
  <c r="S31" i="163"/>
  <c r="AJ30" i="163"/>
  <c r="S30" i="163"/>
  <c r="AJ29" i="163"/>
  <c r="S29" i="163"/>
  <c r="AJ28" i="163"/>
  <c r="S28" i="163"/>
  <c r="AJ27" i="163"/>
  <c r="S27" i="163"/>
  <c r="AJ26" i="163"/>
  <c r="S26" i="163"/>
  <c r="AJ25" i="163"/>
  <c r="S25" i="163"/>
  <c r="AJ24" i="163"/>
  <c r="S24" i="163"/>
  <c r="AJ23" i="163"/>
  <c r="S23" i="163"/>
  <c r="AJ22" i="163"/>
  <c r="S22" i="163"/>
  <c r="AJ21" i="163"/>
  <c r="S21" i="163"/>
  <c r="AJ20" i="163"/>
  <c r="S20" i="163"/>
  <c r="AK19" i="163"/>
  <c r="T19" i="163"/>
  <c r="AJ18" i="163"/>
  <c r="S18" i="163"/>
  <c r="AJ17" i="163"/>
  <c r="S17" i="163"/>
  <c r="O15" i="163"/>
  <c r="AM14" i="163"/>
  <c r="O13" i="163"/>
  <c r="O11" i="163"/>
  <c r="AI10" i="163"/>
  <c r="O9" i="163"/>
  <c r="O8" i="163"/>
  <c r="Q7" i="163"/>
  <c r="AR6" i="163"/>
  <c r="AM6" i="163"/>
  <c r="O6" i="163"/>
  <c r="O5" i="163"/>
  <c r="O4" i="163"/>
  <c r="O43" i="162"/>
  <c r="O39" i="162"/>
  <c r="AL38" i="162"/>
  <c r="U38" i="162"/>
  <c r="U37" i="162"/>
  <c r="AL36" i="162"/>
  <c r="U36" i="162"/>
  <c r="U35" i="162"/>
  <c r="O34" i="162"/>
  <c r="O33" i="162"/>
  <c r="AJ32" i="162"/>
  <c r="S32" i="162"/>
  <c r="AJ31" i="162"/>
  <c r="S31" i="162"/>
  <c r="AJ30" i="162"/>
  <c r="S30" i="162"/>
  <c r="AJ29" i="162"/>
  <c r="S29" i="162"/>
  <c r="AJ28" i="162"/>
  <c r="S28" i="162"/>
  <c r="AJ27" i="162"/>
  <c r="S27" i="162"/>
  <c r="AJ26" i="162"/>
  <c r="S26" i="162"/>
  <c r="AJ25" i="162"/>
  <c r="S25" i="162"/>
  <c r="AJ24" i="162"/>
  <c r="S24" i="162"/>
  <c r="AJ23" i="162"/>
  <c r="S23" i="162"/>
  <c r="AJ22" i="162"/>
  <c r="S22" i="162"/>
  <c r="AJ21" i="162"/>
  <c r="S21" i="162"/>
  <c r="AJ20" i="162"/>
  <c r="S20" i="162"/>
  <c r="AK19" i="162"/>
  <c r="T19" i="162"/>
  <c r="AJ18" i="162"/>
  <c r="S18" i="162"/>
  <c r="AJ17" i="162"/>
  <c r="S17" i="162"/>
  <c r="O15" i="162"/>
  <c r="AM14" i="162"/>
  <c r="O13" i="162"/>
  <c r="O11" i="162"/>
  <c r="AI10" i="162"/>
  <c r="O9" i="162"/>
  <c r="O8" i="162"/>
  <c r="Q7" i="162"/>
  <c r="AR6" i="162"/>
  <c r="AM6" i="162"/>
  <c r="O6" i="162"/>
  <c r="O5" i="162"/>
  <c r="O4" i="162"/>
  <c r="O43" i="161"/>
  <c r="O39" i="161"/>
  <c r="AL38" i="161"/>
  <c r="U38" i="161"/>
  <c r="U37" i="161"/>
  <c r="AL36" i="161"/>
  <c r="U36" i="161"/>
  <c r="U35" i="161"/>
  <c r="O34" i="161"/>
  <c r="O33" i="161"/>
  <c r="AJ32" i="161"/>
  <c r="S32" i="161"/>
  <c r="AJ31" i="161"/>
  <c r="S31" i="161"/>
  <c r="AJ30" i="161"/>
  <c r="S30" i="161"/>
  <c r="AJ29" i="161"/>
  <c r="S29" i="161"/>
  <c r="AJ28" i="161"/>
  <c r="S28" i="161"/>
  <c r="AJ27" i="161"/>
  <c r="S27" i="161"/>
  <c r="AJ26" i="161"/>
  <c r="S26" i="161"/>
  <c r="AJ25" i="161"/>
  <c r="S25" i="161"/>
  <c r="AJ24" i="161"/>
  <c r="S24" i="161"/>
  <c r="AJ23" i="161"/>
  <c r="S23" i="161"/>
  <c r="AJ22" i="161"/>
  <c r="S22" i="161"/>
  <c r="AJ21" i="161"/>
  <c r="S21" i="161"/>
  <c r="AJ20" i="161"/>
  <c r="S20" i="161"/>
  <c r="AK19" i="161"/>
  <c r="T19" i="161"/>
  <c r="AJ18" i="161"/>
  <c r="S18" i="161"/>
  <c r="AJ17" i="161"/>
  <c r="S17" i="161"/>
  <c r="O15" i="161"/>
  <c r="AM14" i="161"/>
  <c r="O13" i="161"/>
  <c r="O11" i="161"/>
  <c r="AI10" i="161"/>
  <c r="O9" i="161"/>
  <c r="O8" i="161"/>
  <c r="Q7" i="161"/>
  <c r="AR6" i="161"/>
  <c r="AM6" i="161"/>
  <c r="O6" i="161"/>
  <c r="O5" i="161"/>
  <c r="O4" i="161"/>
  <c r="O43" i="160"/>
  <c r="O39" i="160"/>
  <c r="AL38" i="160"/>
  <c r="U38" i="160"/>
  <c r="U37" i="160"/>
  <c r="AL36" i="160"/>
  <c r="U36" i="160"/>
  <c r="U35" i="160"/>
  <c r="O34" i="160"/>
  <c r="O33" i="160"/>
  <c r="AJ32" i="160"/>
  <c r="S32" i="160"/>
  <c r="AJ31" i="160"/>
  <c r="S31" i="160"/>
  <c r="AJ30" i="160"/>
  <c r="S30" i="160"/>
  <c r="AJ29" i="160"/>
  <c r="S29" i="160"/>
  <c r="AJ28" i="160"/>
  <c r="S28" i="160"/>
  <c r="AJ27" i="160"/>
  <c r="S27" i="160"/>
  <c r="AJ26" i="160"/>
  <c r="S26" i="160"/>
  <c r="AJ25" i="160"/>
  <c r="S25" i="160"/>
  <c r="AJ24" i="160"/>
  <c r="S24" i="160"/>
  <c r="AJ23" i="160"/>
  <c r="S23" i="160"/>
  <c r="AJ22" i="160"/>
  <c r="S22" i="160"/>
  <c r="AJ21" i="160"/>
  <c r="S21" i="160"/>
  <c r="AJ20" i="160"/>
  <c r="S20" i="160"/>
  <c r="AK19" i="160"/>
  <c r="T19" i="160"/>
  <c r="AJ18" i="160"/>
  <c r="S18" i="160"/>
  <c r="AJ17" i="160"/>
  <c r="S17" i="160"/>
  <c r="O15" i="160"/>
  <c r="AM14" i="160"/>
  <c r="O13" i="160"/>
  <c r="O11" i="160"/>
  <c r="AI10" i="160"/>
  <c r="O9" i="160"/>
  <c r="O8" i="160"/>
  <c r="Q7" i="160"/>
  <c r="AR6" i="160"/>
  <c r="AM6" i="160"/>
  <c r="O6" i="160"/>
  <c r="O5" i="160"/>
  <c r="O4" i="160"/>
  <c r="O43" i="159"/>
  <c r="O39" i="159"/>
  <c r="AL38" i="159"/>
  <c r="U38" i="159"/>
  <c r="U37" i="159"/>
  <c r="AL36" i="159"/>
  <c r="U36" i="159"/>
  <c r="U35" i="159"/>
  <c r="O34" i="159"/>
  <c r="O33" i="159"/>
  <c r="AJ32" i="159"/>
  <c r="S32" i="159"/>
  <c r="AJ31" i="159"/>
  <c r="S31" i="159"/>
  <c r="AJ30" i="159"/>
  <c r="S30" i="159"/>
  <c r="AJ29" i="159"/>
  <c r="S29" i="159"/>
  <c r="AJ28" i="159"/>
  <c r="S28" i="159"/>
  <c r="AJ27" i="159"/>
  <c r="S27" i="159"/>
  <c r="AJ26" i="159"/>
  <c r="S26" i="159"/>
  <c r="AJ25" i="159"/>
  <c r="S25" i="159"/>
  <c r="AJ24" i="159"/>
  <c r="S24" i="159"/>
  <c r="AJ23" i="159"/>
  <c r="S23" i="159"/>
  <c r="AJ22" i="159"/>
  <c r="S22" i="159"/>
  <c r="AJ21" i="159"/>
  <c r="S21" i="159"/>
  <c r="AJ20" i="159"/>
  <c r="S20" i="159"/>
  <c r="AK19" i="159"/>
  <c r="T19" i="159"/>
  <c r="AJ18" i="159"/>
  <c r="S18" i="159"/>
  <c r="AJ17" i="159"/>
  <c r="S17" i="159"/>
  <c r="O15" i="159"/>
  <c r="AM14" i="159"/>
  <c r="O13" i="159"/>
  <c r="O11" i="159"/>
  <c r="AI10" i="159"/>
  <c r="O9" i="159"/>
  <c r="O8" i="159"/>
  <c r="Q7" i="159"/>
  <c r="AR6" i="159"/>
  <c r="AM6" i="159"/>
  <c r="O6" i="159"/>
  <c r="O5" i="159"/>
  <c r="O4" i="159"/>
  <c r="O43" i="158"/>
  <c r="O39" i="158"/>
  <c r="AL38" i="158"/>
  <c r="U38" i="158"/>
  <c r="U37" i="158"/>
  <c r="AL36" i="158"/>
  <c r="U36" i="158"/>
  <c r="U35" i="158"/>
  <c r="O34" i="158"/>
  <c r="O33" i="158"/>
  <c r="AJ32" i="158"/>
  <c r="S32" i="158"/>
  <c r="AJ31" i="158"/>
  <c r="S31" i="158"/>
  <c r="AJ30" i="158"/>
  <c r="S30" i="158"/>
  <c r="AJ29" i="158"/>
  <c r="S29" i="158"/>
  <c r="AJ28" i="158"/>
  <c r="S28" i="158"/>
  <c r="AJ27" i="158"/>
  <c r="S27" i="158"/>
  <c r="AJ26" i="158"/>
  <c r="S26" i="158"/>
  <c r="AJ25" i="158"/>
  <c r="S25" i="158"/>
  <c r="AJ24" i="158"/>
  <c r="S24" i="158"/>
  <c r="AJ23" i="158"/>
  <c r="S23" i="158"/>
  <c r="AJ22" i="158"/>
  <c r="S22" i="158"/>
  <c r="AJ21" i="158"/>
  <c r="S21" i="158"/>
  <c r="AJ20" i="158"/>
  <c r="S20" i="158"/>
  <c r="AK19" i="158"/>
  <c r="T19" i="158"/>
  <c r="AJ18" i="158"/>
  <c r="S18" i="158"/>
  <c r="AJ17" i="158"/>
  <c r="S17" i="158"/>
  <c r="O15" i="158"/>
  <c r="AM14" i="158"/>
  <c r="O13" i="158"/>
  <c r="O11" i="158"/>
  <c r="AI10" i="158"/>
  <c r="O9" i="158"/>
  <c r="O8" i="158"/>
  <c r="Q7" i="158"/>
  <c r="AR6" i="158"/>
  <c r="AM6" i="158"/>
  <c r="O6" i="158"/>
  <c r="O5" i="158"/>
  <c r="O4" i="158"/>
  <c r="O43" i="157"/>
  <c r="O39" i="157"/>
  <c r="AL38" i="157"/>
  <c r="U38" i="157"/>
  <c r="U37" i="157"/>
  <c r="AL36" i="157"/>
  <c r="U36" i="157"/>
  <c r="U35" i="157"/>
  <c r="O34" i="157"/>
  <c r="O33" i="157"/>
  <c r="AJ32" i="157"/>
  <c r="S32" i="157"/>
  <c r="AJ31" i="157"/>
  <c r="S31" i="157"/>
  <c r="AJ30" i="157"/>
  <c r="S30" i="157"/>
  <c r="AJ29" i="157"/>
  <c r="S29" i="157"/>
  <c r="AJ28" i="157"/>
  <c r="S28" i="157"/>
  <c r="AJ27" i="157"/>
  <c r="S27" i="157"/>
  <c r="AJ26" i="157"/>
  <c r="S26" i="157"/>
  <c r="AJ25" i="157"/>
  <c r="S25" i="157"/>
  <c r="AJ24" i="157"/>
  <c r="S24" i="157"/>
  <c r="AJ23" i="157"/>
  <c r="S23" i="157"/>
  <c r="AJ22" i="157"/>
  <c r="S22" i="157"/>
  <c r="AJ21" i="157"/>
  <c r="S21" i="157"/>
  <c r="AJ20" i="157"/>
  <c r="S20" i="157"/>
  <c r="AK19" i="157"/>
  <c r="T19" i="157"/>
  <c r="AJ18" i="157"/>
  <c r="S18" i="157"/>
  <c r="AJ17" i="157"/>
  <c r="S17" i="157"/>
  <c r="O15" i="157"/>
  <c r="AM14" i="157"/>
  <c r="O13" i="157"/>
  <c r="O11" i="157"/>
  <c r="AI10" i="157"/>
  <c r="O9" i="157"/>
  <c r="O8" i="157"/>
  <c r="Q7" i="157"/>
  <c r="AR6" i="157"/>
  <c r="AM6" i="157"/>
  <c r="O6" i="157"/>
  <c r="O5" i="157"/>
  <c r="O4" i="157"/>
  <c r="O43" i="156"/>
  <c r="O39" i="156"/>
  <c r="AL38" i="156"/>
  <c r="U38" i="156"/>
  <c r="U37" i="156"/>
  <c r="AL36" i="156"/>
  <c r="U36" i="156"/>
  <c r="U35" i="156"/>
  <c r="O34" i="156"/>
  <c r="O33" i="156"/>
  <c r="AJ32" i="156"/>
  <c r="S32" i="156"/>
  <c r="AJ31" i="156"/>
  <c r="S31" i="156"/>
  <c r="AJ30" i="156"/>
  <c r="S30" i="156"/>
  <c r="AJ29" i="156"/>
  <c r="S29" i="156"/>
  <c r="AJ28" i="156"/>
  <c r="S28" i="156"/>
  <c r="AJ27" i="156"/>
  <c r="S27" i="156"/>
  <c r="AJ26" i="156"/>
  <c r="S26" i="156"/>
  <c r="AJ25" i="156"/>
  <c r="S25" i="156"/>
  <c r="AJ24" i="156"/>
  <c r="S24" i="156"/>
  <c r="AJ23" i="156"/>
  <c r="S23" i="156"/>
  <c r="AJ22" i="156"/>
  <c r="S22" i="156"/>
  <c r="AJ21" i="156"/>
  <c r="S21" i="156"/>
  <c r="AJ20" i="156"/>
  <c r="S20" i="156"/>
  <c r="AK19" i="156"/>
  <c r="T19" i="156"/>
  <c r="AJ18" i="156"/>
  <c r="S18" i="156"/>
  <c r="AJ17" i="156"/>
  <c r="S17" i="156"/>
  <c r="O15" i="156"/>
  <c r="AM14" i="156"/>
  <c r="O13" i="156"/>
  <c r="O11" i="156"/>
  <c r="AI10" i="156"/>
  <c r="O9" i="156"/>
  <c r="O8" i="156"/>
  <c r="Q7" i="156"/>
  <c r="AR6" i="156"/>
  <c r="AM6" i="156"/>
  <c r="O6" i="156"/>
  <c r="O5" i="156"/>
  <c r="O4" i="156"/>
  <c r="O43" i="155"/>
  <c r="O39" i="155"/>
  <c r="AL38" i="155"/>
  <c r="U38" i="155"/>
  <c r="U37" i="155"/>
  <c r="AL36" i="155"/>
  <c r="U36" i="155"/>
  <c r="U35" i="155"/>
  <c r="O34" i="155"/>
  <c r="O33" i="155"/>
  <c r="AJ32" i="155"/>
  <c r="S32" i="155"/>
  <c r="AJ31" i="155"/>
  <c r="S31" i="155"/>
  <c r="AJ30" i="155"/>
  <c r="S30" i="155"/>
  <c r="AJ29" i="155"/>
  <c r="S29" i="155"/>
  <c r="AJ28" i="155"/>
  <c r="S28" i="155"/>
  <c r="AJ27" i="155"/>
  <c r="S27" i="155"/>
  <c r="AJ26" i="155"/>
  <c r="S26" i="155"/>
  <c r="AJ25" i="155"/>
  <c r="S25" i="155"/>
  <c r="AJ24" i="155"/>
  <c r="S24" i="155"/>
  <c r="AJ23" i="155"/>
  <c r="S23" i="155"/>
  <c r="AJ22" i="155"/>
  <c r="S22" i="155"/>
  <c r="AJ21" i="155"/>
  <c r="S21" i="155"/>
  <c r="AJ20" i="155"/>
  <c r="S20" i="155"/>
  <c r="AK19" i="155"/>
  <c r="T19" i="155"/>
  <c r="AJ18" i="155"/>
  <c r="S18" i="155"/>
  <c r="AJ17" i="155"/>
  <c r="S17" i="155"/>
  <c r="O15" i="155"/>
  <c r="AM14" i="155"/>
  <c r="O13" i="155"/>
  <c r="O11" i="155"/>
  <c r="AI10" i="155"/>
  <c r="O9" i="155"/>
  <c r="O8" i="155"/>
  <c r="Q7" i="155"/>
  <c r="AR6" i="155"/>
  <c r="AM6" i="155"/>
  <c r="O6" i="155"/>
  <c r="O5" i="155"/>
  <c r="O4" i="155"/>
  <c r="O43" i="154"/>
  <c r="O39" i="154"/>
  <c r="AL38" i="154"/>
  <c r="U38" i="154"/>
  <c r="U37" i="154"/>
  <c r="AL36" i="154"/>
  <c r="U36" i="154"/>
  <c r="U35" i="154"/>
  <c r="O34" i="154"/>
  <c r="O33" i="154"/>
  <c r="AJ32" i="154"/>
  <c r="S32" i="154"/>
  <c r="AJ31" i="154"/>
  <c r="S31" i="154"/>
  <c r="AJ30" i="154"/>
  <c r="S30" i="154"/>
  <c r="AJ29" i="154"/>
  <c r="S29" i="154"/>
  <c r="AJ28" i="154"/>
  <c r="S28" i="154"/>
  <c r="AJ27" i="154"/>
  <c r="S27" i="154"/>
  <c r="AJ26" i="154"/>
  <c r="S26" i="154"/>
  <c r="AJ25" i="154"/>
  <c r="S25" i="154"/>
  <c r="AJ24" i="154"/>
  <c r="S24" i="154"/>
  <c r="AJ23" i="154"/>
  <c r="S23" i="154"/>
  <c r="AJ22" i="154"/>
  <c r="S22" i="154"/>
  <c r="AJ21" i="154"/>
  <c r="S21" i="154"/>
  <c r="AJ20" i="154"/>
  <c r="S20" i="154"/>
  <c r="AK19" i="154"/>
  <c r="T19" i="154"/>
  <c r="AJ18" i="154"/>
  <c r="S18" i="154"/>
  <c r="AJ17" i="154"/>
  <c r="S17" i="154"/>
  <c r="O15" i="154"/>
  <c r="AM14" i="154"/>
  <c r="O13" i="154"/>
  <c r="O11" i="154"/>
  <c r="AI10" i="154"/>
  <c r="O9" i="154"/>
  <c r="O8" i="154"/>
  <c r="Q7" i="154"/>
  <c r="AR6" i="154"/>
  <c r="AM6" i="154"/>
  <c r="O6" i="154"/>
  <c r="O5" i="154"/>
  <c r="O4" i="154"/>
  <c r="O43" i="153"/>
  <c r="O39" i="153"/>
  <c r="AL38" i="153"/>
  <c r="U38" i="153"/>
  <c r="U37" i="153"/>
  <c r="AL36" i="153"/>
  <c r="U36" i="153"/>
  <c r="U35" i="153"/>
  <c r="O34" i="153"/>
  <c r="O33" i="153"/>
  <c r="AJ32" i="153"/>
  <c r="S32" i="153"/>
  <c r="AJ31" i="153"/>
  <c r="S31" i="153"/>
  <c r="AJ30" i="153"/>
  <c r="S30" i="153"/>
  <c r="AJ29" i="153"/>
  <c r="S29" i="153"/>
  <c r="AJ28" i="153"/>
  <c r="S28" i="153"/>
  <c r="AJ27" i="153"/>
  <c r="S27" i="153"/>
  <c r="AJ26" i="153"/>
  <c r="S26" i="153"/>
  <c r="AJ25" i="153"/>
  <c r="S25" i="153"/>
  <c r="AJ24" i="153"/>
  <c r="S24" i="153"/>
  <c r="AJ23" i="153"/>
  <c r="S23" i="153"/>
  <c r="AJ22" i="153"/>
  <c r="S22" i="153"/>
  <c r="AJ21" i="153"/>
  <c r="S21" i="153"/>
  <c r="AJ20" i="153"/>
  <c r="S20" i="153"/>
  <c r="AK19" i="153"/>
  <c r="T19" i="153"/>
  <c r="AJ18" i="153"/>
  <c r="S18" i="153"/>
  <c r="AJ17" i="153"/>
  <c r="S17" i="153"/>
  <c r="O15" i="153"/>
  <c r="AM14" i="153"/>
  <c r="O13" i="153"/>
  <c r="O11" i="153"/>
  <c r="AI10" i="153"/>
  <c r="O9" i="153"/>
  <c r="O8" i="153"/>
  <c r="Q7" i="153"/>
  <c r="AR6" i="153"/>
  <c r="AM6" i="153"/>
  <c r="O6" i="153"/>
  <c r="O5" i="153"/>
  <c r="O4" i="153"/>
  <c r="O4" i="138"/>
  <c r="O5" i="138"/>
  <c r="O6" i="138"/>
  <c r="AM6" i="138"/>
  <c r="AR6" i="138"/>
  <c r="Q7" i="138"/>
  <c r="O8" i="138"/>
  <c r="O9" i="138"/>
  <c r="AI10" i="138"/>
  <c r="O11" i="138"/>
  <c r="O13" i="138"/>
  <c r="AM14" i="138"/>
  <c r="O15" i="138"/>
  <c r="S17" i="138"/>
  <c r="AJ17" i="138"/>
  <c r="S18" i="138"/>
  <c r="AJ18" i="138"/>
  <c r="T19" i="138"/>
  <c r="AK19" i="138"/>
  <c r="S20" i="138"/>
  <c r="AJ20" i="138"/>
  <c r="S21" i="138"/>
  <c r="AJ21" i="138"/>
  <c r="S22" i="138"/>
  <c r="AJ22" i="138"/>
  <c r="S23" i="138"/>
  <c r="AJ23" i="138"/>
  <c r="S24" i="138"/>
  <c r="AJ24" i="138"/>
  <c r="S25" i="138"/>
  <c r="AJ25" i="138"/>
  <c r="S26" i="138"/>
  <c r="AJ26" i="138"/>
  <c r="S27" i="138"/>
  <c r="AJ27" i="138"/>
  <c r="S28" i="138"/>
  <c r="AJ28" i="138"/>
  <c r="S29" i="138"/>
  <c r="AJ29" i="138"/>
  <c r="S30" i="138"/>
  <c r="AJ30" i="138"/>
  <c r="S31" i="138"/>
  <c r="AJ31" i="138"/>
  <c r="S32" i="138"/>
  <c r="AJ32" i="138"/>
  <c r="O33" i="138"/>
  <c r="O34" i="138"/>
  <c r="U35" i="138"/>
  <c r="U36" i="138"/>
  <c r="AL36" i="138"/>
  <c r="U37" i="138"/>
  <c r="U38" i="138"/>
  <c r="AL38" i="138"/>
  <c r="O39" i="138"/>
  <c r="O43" i="138"/>
  <c r="O4" i="139"/>
  <c r="O5" i="139"/>
  <c r="O6" i="139"/>
  <c r="AM6" i="139"/>
  <c r="AR6" i="139"/>
  <c r="Q7" i="139"/>
  <c r="O8" i="139"/>
  <c r="O9" i="139"/>
  <c r="AI10" i="139"/>
  <c r="O11" i="139"/>
  <c r="O13" i="139"/>
  <c r="AM14" i="139"/>
  <c r="O15" i="139"/>
  <c r="S17" i="139"/>
  <c r="AJ17" i="139"/>
  <c r="S18" i="139"/>
  <c r="AJ18" i="139"/>
  <c r="T19" i="139"/>
  <c r="AK19" i="139"/>
  <c r="S20" i="139"/>
  <c r="AJ20" i="139"/>
  <c r="S21" i="139"/>
  <c r="AJ21" i="139"/>
  <c r="S22" i="139"/>
  <c r="AJ22" i="139"/>
  <c r="S23" i="139"/>
  <c r="AJ23" i="139"/>
  <c r="S24" i="139"/>
  <c r="AJ24" i="139"/>
  <c r="S25" i="139"/>
  <c r="AJ25" i="139"/>
  <c r="S26" i="139"/>
  <c r="AJ26" i="139"/>
  <c r="S27" i="139"/>
  <c r="AJ27" i="139"/>
  <c r="S28" i="139"/>
  <c r="AJ28" i="139"/>
  <c r="S29" i="139"/>
  <c r="AJ29" i="139"/>
  <c r="S30" i="139"/>
  <c r="AJ30" i="139"/>
  <c r="S31" i="139"/>
  <c r="AJ31" i="139"/>
  <c r="S32" i="139"/>
  <c r="AJ32" i="139"/>
  <c r="O33" i="139"/>
  <c r="O34" i="139"/>
  <c r="U35" i="139"/>
  <c r="U36" i="139"/>
  <c r="AL36" i="139"/>
  <c r="U37" i="139"/>
  <c r="U38" i="139"/>
  <c r="AL38" i="139"/>
  <c r="O39" i="139"/>
  <c r="O43" i="139"/>
  <c r="O4" i="140"/>
  <c r="O5" i="140"/>
  <c r="O6" i="140"/>
  <c r="AM6" i="140"/>
  <c r="AR6" i="140"/>
  <c r="Q7" i="140"/>
  <c r="O8" i="140"/>
  <c r="O9" i="140"/>
  <c r="AI10" i="140"/>
  <c r="O11" i="140"/>
  <c r="O13" i="140"/>
  <c r="AM14" i="140"/>
  <c r="O15" i="140"/>
  <c r="S17" i="140"/>
  <c r="AJ17" i="140"/>
  <c r="S18" i="140"/>
  <c r="AJ18" i="140"/>
  <c r="T19" i="140"/>
  <c r="AK19" i="140"/>
  <c r="S20" i="140"/>
  <c r="AJ20" i="140"/>
  <c r="S21" i="140"/>
  <c r="AJ21" i="140"/>
  <c r="S22" i="140"/>
  <c r="AJ22" i="140"/>
  <c r="S23" i="140"/>
  <c r="AJ23" i="140"/>
  <c r="S24" i="140"/>
  <c r="AJ24" i="140"/>
  <c r="S25" i="140"/>
  <c r="AJ25" i="140"/>
  <c r="S26" i="140"/>
  <c r="AJ26" i="140"/>
  <c r="S27" i="140"/>
  <c r="AJ27" i="140"/>
  <c r="S28" i="140"/>
  <c r="AJ28" i="140"/>
  <c r="S29" i="140"/>
  <c r="AJ29" i="140"/>
  <c r="S30" i="140"/>
  <c r="AJ30" i="140"/>
  <c r="S31" i="140"/>
  <c r="AJ31" i="140"/>
  <c r="S32" i="140"/>
  <c r="AJ32" i="140"/>
  <c r="O33" i="140"/>
  <c r="O34" i="140"/>
  <c r="U35" i="140"/>
  <c r="U36" i="140"/>
  <c r="AL36" i="140"/>
  <c r="U37" i="140"/>
  <c r="U38" i="140"/>
  <c r="AL38" i="140"/>
  <c r="O39" i="140"/>
  <c r="O43" i="140"/>
  <c r="O4" i="141"/>
  <c r="O5" i="141"/>
  <c r="O6" i="141"/>
  <c r="AM6" i="141"/>
  <c r="AR6" i="141"/>
  <c r="Q7" i="141"/>
  <c r="O8" i="141"/>
  <c r="O9" i="141"/>
  <c r="AI10" i="141"/>
  <c r="O11" i="141"/>
  <c r="O13" i="141"/>
  <c r="AM14" i="141"/>
  <c r="O15" i="141"/>
  <c r="S17" i="141"/>
  <c r="AJ17" i="141"/>
  <c r="S18" i="141"/>
  <c r="AJ18" i="141"/>
  <c r="T19" i="141"/>
  <c r="AK19" i="141"/>
  <c r="S20" i="141"/>
  <c r="AJ20" i="141"/>
  <c r="S21" i="141"/>
  <c r="AJ21" i="141"/>
  <c r="S22" i="141"/>
  <c r="AJ22" i="141"/>
  <c r="S23" i="141"/>
  <c r="AJ23" i="141"/>
  <c r="S24" i="141"/>
  <c r="AJ24" i="141"/>
  <c r="S25" i="141"/>
  <c r="AJ25" i="141"/>
  <c r="S26" i="141"/>
  <c r="AJ26" i="141"/>
  <c r="S27" i="141"/>
  <c r="AJ27" i="141"/>
  <c r="S28" i="141"/>
  <c r="AJ28" i="141"/>
  <c r="S29" i="141"/>
  <c r="AJ29" i="141"/>
  <c r="S30" i="141"/>
  <c r="AJ30" i="141"/>
  <c r="S31" i="141"/>
  <c r="AJ31" i="141"/>
  <c r="S32" i="141"/>
  <c r="AJ32" i="141"/>
  <c r="O33" i="141"/>
  <c r="O34" i="141"/>
  <c r="U35" i="141"/>
  <c r="U36" i="141"/>
  <c r="AL36" i="141"/>
  <c r="U37" i="141"/>
  <c r="U38" i="141"/>
  <c r="AL38" i="141"/>
  <c r="O39" i="141"/>
  <c r="O43" i="141"/>
  <c r="O4" i="142"/>
  <c r="O5" i="142"/>
  <c r="O6" i="142"/>
  <c r="AM6" i="142"/>
  <c r="AR6" i="142"/>
  <c r="Q7" i="142"/>
  <c r="O8" i="142"/>
  <c r="O9" i="142"/>
  <c r="AI10" i="142"/>
  <c r="O11" i="142"/>
  <c r="O13" i="142"/>
  <c r="AM14" i="142"/>
  <c r="O15" i="142"/>
  <c r="S17" i="142"/>
  <c r="AJ17" i="142"/>
  <c r="S18" i="142"/>
  <c r="AJ18" i="142"/>
  <c r="T19" i="142"/>
  <c r="AK19" i="142"/>
  <c r="S20" i="142"/>
  <c r="AJ20" i="142"/>
  <c r="S21" i="142"/>
  <c r="AJ21" i="142"/>
  <c r="S22" i="142"/>
  <c r="AJ22" i="142"/>
  <c r="S23" i="142"/>
  <c r="AJ23" i="142"/>
  <c r="S24" i="142"/>
  <c r="AJ24" i="142"/>
  <c r="S25" i="142"/>
  <c r="AJ25" i="142"/>
  <c r="S26" i="142"/>
  <c r="AJ26" i="142"/>
  <c r="S27" i="142"/>
  <c r="AJ27" i="142"/>
  <c r="S28" i="142"/>
  <c r="AJ28" i="142"/>
  <c r="S29" i="142"/>
  <c r="AJ29" i="142"/>
  <c r="S30" i="142"/>
  <c r="AJ30" i="142"/>
  <c r="S31" i="142"/>
  <c r="AJ31" i="142"/>
  <c r="S32" i="142"/>
  <c r="AJ32" i="142"/>
  <c r="O33" i="142"/>
  <c r="O34" i="142"/>
  <c r="U35" i="142"/>
  <c r="U36" i="142"/>
  <c r="AL36" i="142"/>
  <c r="U37" i="142"/>
  <c r="U38" i="142"/>
  <c r="AL38" i="142"/>
  <c r="O39" i="142"/>
  <c r="O43" i="142"/>
  <c r="O4" i="143"/>
  <c r="O5" i="143"/>
  <c r="O6" i="143"/>
  <c r="AM6" i="143"/>
  <c r="AR6" i="143"/>
  <c r="Q7" i="143"/>
  <c r="O8" i="143"/>
  <c r="O9" i="143"/>
  <c r="AI10" i="143"/>
  <c r="O11" i="143"/>
  <c r="O13" i="143"/>
  <c r="AM14" i="143"/>
  <c r="O15" i="143"/>
  <c r="S17" i="143"/>
  <c r="AJ17" i="143"/>
  <c r="S18" i="143"/>
  <c r="AJ18" i="143"/>
  <c r="T19" i="143"/>
  <c r="AK19" i="143"/>
  <c r="S20" i="143"/>
  <c r="AJ20" i="143"/>
  <c r="S21" i="143"/>
  <c r="AJ21" i="143"/>
  <c r="S22" i="143"/>
  <c r="AJ22" i="143"/>
  <c r="S23" i="143"/>
  <c r="AJ23" i="143"/>
  <c r="S24" i="143"/>
  <c r="AJ24" i="143"/>
  <c r="S25" i="143"/>
  <c r="AJ25" i="143"/>
  <c r="S26" i="143"/>
  <c r="AJ26" i="143"/>
  <c r="S27" i="143"/>
  <c r="AJ27" i="143"/>
  <c r="S28" i="143"/>
  <c r="AJ28" i="143"/>
  <c r="S29" i="143"/>
  <c r="AJ29" i="143"/>
  <c r="S30" i="143"/>
  <c r="AJ30" i="143"/>
  <c r="S31" i="143"/>
  <c r="AJ31" i="143"/>
  <c r="S32" i="143"/>
  <c r="AJ32" i="143"/>
  <c r="O33" i="143"/>
  <c r="O34" i="143"/>
  <c r="U35" i="143"/>
  <c r="U36" i="143"/>
  <c r="AL36" i="143"/>
  <c r="U37" i="143"/>
  <c r="U38" i="143"/>
  <c r="AL38" i="143"/>
  <c r="O39" i="143"/>
  <c r="O43" i="143"/>
  <c r="O4" i="144"/>
  <c r="O5" i="144"/>
  <c r="O6" i="144"/>
  <c r="AM6" i="144"/>
  <c r="AR6" i="144"/>
  <c r="Q7" i="144"/>
  <c r="O8" i="144"/>
  <c r="O9" i="144"/>
  <c r="AI10" i="144"/>
  <c r="O11" i="144"/>
  <c r="O13" i="144"/>
  <c r="AM14" i="144"/>
  <c r="O15" i="144"/>
  <c r="S17" i="144"/>
  <c r="AJ17" i="144"/>
  <c r="S18" i="144"/>
  <c r="AJ18" i="144"/>
  <c r="T19" i="144"/>
  <c r="AK19" i="144"/>
  <c r="S20" i="144"/>
  <c r="AJ20" i="144"/>
  <c r="S21" i="144"/>
  <c r="AJ21" i="144"/>
  <c r="S22" i="144"/>
  <c r="AJ22" i="144"/>
  <c r="S23" i="144"/>
  <c r="AJ23" i="144"/>
  <c r="S24" i="144"/>
  <c r="AJ24" i="144"/>
  <c r="S25" i="144"/>
  <c r="AJ25" i="144"/>
  <c r="S26" i="144"/>
  <c r="AJ26" i="144"/>
  <c r="S27" i="144"/>
  <c r="AJ27" i="144"/>
  <c r="S28" i="144"/>
  <c r="AJ28" i="144"/>
  <c r="S29" i="144"/>
  <c r="AJ29" i="144"/>
  <c r="S30" i="144"/>
  <c r="AJ30" i="144"/>
  <c r="S31" i="144"/>
  <c r="AJ31" i="144"/>
  <c r="S32" i="144"/>
  <c r="AJ32" i="144"/>
  <c r="O33" i="144"/>
  <c r="O34" i="144"/>
  <c r="U35" i="144"/>
  <c r="U36" i="144"/>
  <c r="AL36" i="144"/>
  <c r="U37" i="144"/>
  <c r="U38" i="144"/>
  <c r="AL38" i="144"/>
  <c r="O39" i="144"/>
  <c r="O43" i="144"/>
  <c r="O4" i="145"/>
  <c r="O5" i="145"/>
  <c r="O6" i="145"/>
  <c r="AM6" i="145"/>
  <c r="AR6" i="145"/>
  <c r="Q7" i="145"/>
  <c r="O8" i="145"/>
  <c r="O9" i="145"/>
  <c r="AI10" i="145"/>
  <c r="O11" i="145"/>
  <c r="O13" i="145"/>
  <c r="AM14" i="145"/>
  <c r="O15" i="145"/>
  <c r="S17" i="145"/>
  <c r="AJ17" i="145"/>
  <c r="S18" i="145"/>
  <c r="AJ18" i="145"/>
  <c r="T19" i="145"/>
  <c r="AK19" i="145"/>
  <c r="S20" i="145"/>
  <c r="AJ20" i="145"/>
  <c r="S21" i="145"/>
  <c r="AJ21" i="145"/>
  <c r="S22" i="145"/>
  <c r="AJ22" i="145"/>
  <c r="S23" i="145"/>
  <c r="AJ23" i="145"/>
  <c r="S24" i="145"/>
  <c r="AJ24" i="145"/>
  <c r="S25" i="145"/>
  <c r="AJ25" i="145"/>
  <c r="S26" i="145"/>
  <c r="AJ26" i="145"/>
  <c r="S27" i="145"/>
  <c r="AJ27" i="145"/>
  <c r="S28" i="145"/>
  <c r="AJ28" i="145"/>
  <c r="S29" i="145"/>
  <c r="AJ29" i="145"/>
  <c r="S30" i="145"/>
  <c r="AJ30" i="145"/>
  <c r="S31" i="145"/>
  <c r="AJ31" i="145"/>
  <c r="S32" i="145"/>
  <c r="AJ32" i="145"/>
  <c r="O33" i="145"/>
  <c r="O34" i="145"/>
  <c r="U35" i="145"/>
  <c r="U36" i="145"/>
  <c r="AL36" i="145"/>
  <c r="U37" i="145"/>
  <c r="U38" i="145"/>
  <c r="AL38" i="145"/>
  <c r="O39" i="145"/>
  <c r="O43" i="145"/>
  <c r="O4" i="146"/>
  <c r="O5" i="146"/>
  <c r="O6" i="146"/>
  <c r="AM6" i="146"/>
  <c r="AR6" i="146"/>
  <c r="Q7" i="146"/>
  <c r="O8" i="146"/>
  <c r="O9" i="146"/>
  <c r="AI10" i="146"/>
  <c r="O11" i="146"/>
  <c r="O13" i="146"/>
  <c r="AM14" i="146"/>
  <c r="O15" i="146"/>
  <c r="S17" i="146"/>
  <c r="AJ17" i="146"/>
  <c r="S18" i="146"/>
  <c r="AJ18" i="146"/>
  <c r="T19" i="146"/>
  <c r="AK19" i="146"/>
  <c r="S20" i="146"/>
  <c r="AJ20" i="146"/>
  <c r="S21" i="146"/>
  <c r="AJ21" i="146"/>
  <c r="S22" i="146"/>
  <c r="AJ22" i="146"/>
  <c r="S23" i="146"/>
  <c r="AJ23" i="146"/>
  <c r="S24" i="146"/>
  <c r="AJ24" i="146"/>
  <c r="S25" i="146"/>
  <c r="AJ25" i="146"/>
  <c r="S26" i="146"/>
  <c r="AJ26" i="146"/>
  <c r="S27" i="146"/>
  <c r="AJ27" i="146"/>
  <c r="S28" i="146"/>
  <c r="AJ28" i="146"/>
  <c r="S29" i="146"/>
  <c r="AJ29" i="146"/>
  <c r="S30" i="146"/>
  <c r="AJ30" i="146"/>
  <c r="S31" i="146"/>
  <c r="AJ31" i="146"/>
  <c r="S32" i="146"/>
  <c r="AJ32" i="146"/>
  <c r="O33" i="146"/>
  <c r="O34" i="146"/>
  <c r="U35" i="146"/>
  <c r="U36" i="146"/>
  <c r="AL36" i="146"/>
  <c r="U37" i="146"/>
  <c r="U38" i="146"/>
  <c r="AL38" i="146"/>
  <c r="O39" i="146"/>
  <c r="O43" i="146"/>
  <c r="O4" i="147"/>
  <c r="O5" i="147"/>
  <c r="O6" i="147"/>
  <c r="AM6" i="147"/>
  <c r="AR6" i="147"/>
  <c r="Q7" i="147"/>
  <c r="O8" i="147"/>
  <c r="O9" i="147"/>
  <c r="AI10" i="147"/>
  <c r="O11" i="147"/>
  <c r="O13" i="147"/>
  <c r="AM14" i="147"/>
  <c r="O15" i="147"/>
  <c r="S17" i="147"/>
  <c r="AJ17" i="147"/>
  <c r="S18" i="147"/>
  <c r="AJ18" i="147"/>
  <c r="T19" i="147"/>
  <c r="AK19" i="147"/>
  <c r="S20" i="147"/>
  <c r="AJ20" i="147"/>
  <c r="S21" i="147"/>
  <c r="AJ21" i="147"/>
  <c r="S22" i="147"/>
  <c r="AJ22" i="147"/>
  <c r="S23" i="147"/>
  <c r="AJ23" i="147"/>
  <c r="S24" i="147"/>
  <c r="AJ24" i="147"/>
  <c r="S25" i="147"/>
  <c r="AJ25" i="147"/>
  <c r="S26" i="147"/>
  <c r="AJ26" i="147"/>
  <c r="S27" i="147"/>
  <c r="AJ27" i="147"/>
  <c r="S28" i="147"/>
  <c r="AJ28" i="147"/>
  <c r="S29" i="147"/>
  <c r="AJ29" i="147"/>
  <c r="S30" i="147"/>
  <c r="AJ30" i="147"/>
  <c r="S31" i="147"/>
  <c r="AJ31" i="147"/>
  <c r="S32" i="147"/>
  <c r="AJ32" i="147"/>
  <c r="O33" i="147"/>
  <c r="O34" i="147"/>
  <c r="U35" i="147"/>
  <c r="U36" i="147"/>
  <c r="AL36" i="147"/>
  <c r="U37" i="147"/>
  <c r="U38" i="147"/>
  <c r="AL38" i="147"/>
  <c r="O39" i="147"/>
  <c r="O43" i="147"/>
  <c r="O4" i="128"/>
  <c r="O5" i="128"/>
  <c r="O6" i="128"/>
  <c r="AM6" i="128"/>
  <c r="AR6" i="128"/>
  <c r="Q7" i="128"/>
  <c r="O8" i="128"/>
  <c r="O9" i="128"/>
  <c r="AI10" i="128"/>
  <c r="O11" i="128"/>
  <c r="O13" i="128"/>
  <c r="AM14" i="128"/>
  <c r="O15" i="128"/>
  <c r="S17" i="128"/>
  <c r="AJ17" i="128"/>
  <c r="S18" i="128"/>
  <c r="AJ18" i="128"/>
  <c r="T19" i="128"/>
  <c r="AK19" i="128"/>
  <c r="S20" i="128"/>
  <c r="AJ20" i="128"/>
  <c r="S21" i="128"/>
  <c r="AJ21" i="128"/>
  <c r="S22" i="128"/>
  <c r="AJ22" i="128"/>
  <c r="S23" i="128"/>
  <c r="AJ23" i="128"/>
  <c r="S24" i="128"/>
  <c r="AJ24" i="128"/>
  <c r="S25" i="128"/>
  <c r="AJ25" i="128"/>
  <c r="S26" i="128"/>
  <c r="AJ26" i="128"/>
  <c r="S27" i="128"/>
  <c r="AJ27" i="128"/>
  <c r="S28" i="128"/>
  <c r="AJ28" i="128"/>
  <c r="S29" i="128"/>
  <c r="AJ29" i="128"/>
  <c r="S30" i="128"/>
  <c r="AJ30" i="128"/>
  <c r="S31" i="128"/>
  <c r="AJ31" i="128"/>
  <c r="S32" i="128"/>
  <c r="AJ32" i="128"/>
  <c r="O33" i="128"/>
  <c r="O34" i="128"/>
  <c r="U35" i="128"/>
  <c r="U36" i="128"/>
  <c r="AL36" i="128"/>
  <c r="U37" i="128"/>
  <c r="U38" i="128"/>
  <c r="AL38" i="128"/>
  <c r="O39" i="128"/>
  <c r="O43" i="128"/>
  <c r="O4" i="129"/>
  <c r="O5" i="129"/>
  <c r="O6" i="129"/>
  <c r="AM6" i="129"/>
  <c r="AR6" i="129"/>
  <c r="Q7" i="129"/>
  <c r="O8" i="129"/>
  <c r="O9" i="129"/>
  <c r="AI10" i="129"/>
  <c r="O11" i="129"/>
  <c r="O13" i="129"/>
  <c r="AM14" i="129"/>
  <c r="O15" i="129"/>
  <c r="S17" i="129"/>
  <c r="AJ17" i="129"/>
  <c r="S18" i="129"/>
  <c r="AJ18" i="129"/>
  <c r="T19" i="129"/>
  <c r="AK19" i="129"/>
  <c r="S20" i="129"/>
  <c r="AJ20" i="129"/>
  <c r="S21" i="129"/>
  <c r="AJ21" i="129"/>
  <c r="S22" i="129"/>
  <c r="AJ22" i="129"/>
  <c r="S23" i="129"/>
  <c r="AJ23" i="129"/>
  <c r="S24" i="129"/>
  <c r="AJ24" i="129"/>
  <c r="S25" i="129"/>
  <c r="AJ25" i="129"/>
  <c r="S26" i="129"/>
  <c r="AJ26" i="129"/>
  <c r="S27" i="129"/>
  <c r="AJ27" i="129"/>
  <c r="S28" i="129"/>
  <c r="AJ28" i="129"/>
  <c r="S29" i="129"/>
  <c r="AJ29" i="129"/>
  <c r="S30" i="129"/>
  <c r="AJ30" i="129"/>
  <c r="S31" i="129"/>
  <c r="AJ31" i="129"/>
  <c r="S32" i="129"/>
  <c r="AJ32" i="129"/>
  <c r="O33" i="129"/>
  <c r="O34" i="129"/>
  <c r="U35" i="129"/>
  <c r="U36" i="129"/>
  <c r="AL36" i="129"/>
  <c r="U37" i="129"/>
  <c r="U38" i="129"/>
  <c r="AL38" i="129"/>
  <c r="O39" i="129"/>
  <c r="O43" i="129"/>
  <c r="O4" i="130"/>
  <c r="O5" i="130"/>
  <c r="O6" i="130"/>
  <c r="AM6" i="130"/>
  <c r="AR6" i="130"/>
  <c r="Q7" i="130"/>
  <c r="O8" i="130"/>
  <c r="O9" i="130"/>
  <c r="AI10" i="130"/>
  <c r="O11" i="130"/>
  <c r="O13" i="130"/>
  <c r="AM14" i="130"/>
  <c r="O15" i="130"/>
  <c r="S17" i="130"/>
  <c r="AJ17" i="130"/>
  <c r="S18" i="130"/>
  <c r="AJ18" i="130"/>
  <c r="T19" i="130"/>
  <c r="AK19" i="130"/>
  <c r="S20" i="130"/>
  <c r="AJ20" i="130"/>
  <c r="S21" i="130"/>
  <c r="AJ21" i="130"/>
  <c r="S22" i="130"/>
  <c r="AJ22" i="130"/>
  <c r="S23" i="130"/>
  <c r="AJ23" i="130"/>
  <c r="S24" i="130"/>
  <c r="AJ24" i="130"/>
  <c r="S25" i="130"/>
  <c r="AJ25" i="130"/>
  <c r="S26" i="130"/>
  <c r="AJ26" i="130"/>
  <c r="S27" i="130"/>
  <c r="AJ27" i="130"/>
  <c r="S28" i="130"/>
  <c r="AJ28" i="130"/>
  <c r="S29" i="130"/>
  <c r="AJ29" i="130"/>
  <c r="S30" i="130"/>
  <c r="AJ30" i="130"/>
  <c r="S31" i="130"/>
  <c r="AJ31" i="130"/>
  <c r="S32" i="130"/>
  <c r="AJ32" i="130"/>
  <c r="O33" i="130"/>
  <c r="O34" i="130"/>
  <c r="U35" i="130"/>
  <c r="U36" i="130"/>
  <c r="AL36" i="130"/>
  <c r="U37" i="130"/>
  <c r="U38" i="130"/>
  <c r="AL38" i="130"/>
  <c r="O39" i="130"/>
  <c r="O43" i="130"/>
  <c r="O4" i="131"/>
  <c r="O5" i="131"/>
  <c r="O6" i="131"/>
  <c r="AM6" i="131"/>
  <c r="AR6" i="131"/>
  <c r="Q7" i="131"/>
  <c r="O8" i="131"/>
  <c r="O9" i="131"/>
  <c r="AI10" i="131"/>
  <c r="O11" i="131"/>
  <c r="O13" i="131"/>
  <c r="AM14" i="131"/>
  <c r="O15" i="131"/>
  <c r="S17" i="131"/>
  <c r="AJ17" i="131"/>
  <c r="S18" i="131"/>
  <c r="AJ18" i="131"/>
  <c r="T19" i="131"/>
  <c r="AK19" i="131"/>
  <c r="S20" i="131"/>
  <c r="AJ20" i="131"/>
  <c r="S21" i="131"/>
  <c r="AJ21" i="131"/>
  <c r="S22" i="131"/>
  <c r="AJ22" i="131"/>
  <c r="S23" i="131"/>
  <c r="AJ23" i="131"/>
  <c r="S24" i="131"/>
  <c r="AJ24" i="131"/>
  <c r="S25" i="131"/>
  <c r="AJ25" i="131"/>
  <c r="S26" i="131"/>
  <c r="AJ26" i="131"/>
  <c r="S27" i="131"/>
  <c r="AJ27" i="131"/>
  <c r="S28" i="131"/>
  <c r="AJ28" i="131"/>
  <c r="S29" i="131"/>
  <c r="AJ29" i="131"/>
  <c r="S30" i="131"/>
  <c r="AJ30" i="131"/>
  <c r="S31" i="131"/>
  <c r="AJ31" i="131"/>
  <c r="S32" i="131"/>
  <c r="AJ32" i="131"/>
  <c r="O33" i="131"/>
  <c r="O34" i="131"/>
  <c r="U35" i="131"/>
  <c r="U36" i="131"/>
  <c r="AL36" i="131"/>
  <c r="U37" i="131"/>
  <c r="U38" i="131"/>
  <c r="AL38" i="131"/>
  <c r="O39" i="131"/>
  <c r="O43" i="131"/>
  <c r="O4" i="132"/>
  <c r="O5" i="132"/>
  <c r="O6" i="132"/>
  <c r="AM6" i="132"/>
  <c r="AR6" i="132"/>
  <c r="Q7" i="132"/>
  <c r="O8" i="132"/>
  <c r="O9" i="132"/>
  <c r="AI10" i="132"/>
  <c r="O11" i="132"/>
  <c r="O13" i="132"/>
  <c r="AM14" i="132"/>
  <c r="O15" i="132"/>
  <c r="S17" i="132"/>
  <c r="AJ17" i="132"/>
  <c r="S18" i="132"/>
  <c r="AJ18" i="132"/>
  <c r="T19" i="132"/>
  <c r="AK19" i="132"/>
  <c r="S20" i="132"/>
  <c r="AJ20" i="132"/>
  <c r="S21" i="132"/>
  <c r="AJ21" i="132"/>
  <c r="S22" i="132"/>
  <c r="AJ22" i="132"/>
  <c r="S23" i="132"/>
  <c r="AJ23" i="132"/>
  <c r="S24" i="132"/>
  <c r="AJ24" i="132"/>
  <c r="S25" i="132"/>
  <c r="AJ25" i="132"/>
  <c r="S26" i="132"/>
  <c r="AJ26" i="132"/>
  <c r="S27" i="132"/>
  <c r="AJ27" i="132"/>
  <c r="S28" i="132"/>
  <c r="AJ28" i="132"/>
  <c r="S29" i="132"/>
  <c r="AJ29" i="132"/>
  <c r="S30" i="132"/>
  <c r="AJ30" i="132"/>
  <c r="S31" i="132"/>
  <c r="AJ31" i="132"/>
  <c r="S32" i="132"/>
  <c r="AJ32" i="132"/>
  <c r="O33" i="132"/>
  <c r="O34" i="132"/>
  <c r="U35" i="132"/>
  <c r="U36" i="132"/>
  <c r="AL36" i="132"/>
  <c r="U37" i="132"/>
  <c r="U38" i="132"/>
  <c r="AL38" i="132"/>
  <c r="O39" i="132"/>
  <c r="O43" i="132"/>
  <c r="O4" i="133"/>
  <c r="O5" i="133"/>
  <c r="O6" i="133"/>
  <c r="AM6" i="133"/>
  <c r="AR6" i="133"/>
  <c r="Q7" i="133"/>
  <c r="O8" i="133"/>
  <c r="O9" i="133"/>
  <c r="AI10" i="133"/>
  <c r="O11" i="133"/>
  <c r="O13" i="133"/>
  <c r="AM14" i="133"/>
  <c r="O15" i="133"/>
  <c r="S17" i="133"/>
  <c r="AJ17" i="133"/>
  <c r="S18" i="133"/>
  <c r="AJ18" i="133"/>
  <c r="T19" i="133"/>
  <c r="AK19" i="133"/>
  <c r="S20" i="133"/>
  <c r="AJ20" i="133"/>
  <c r="S21" i="133"/>
  <c r="AJ21" i="133"/>
  <c r="S22" i="133"/>
  <c r="AJ22" i="133"/>
  <c r="S23" i="133"/>
  <c r="AJ23" i="133"/>
  <c r="S24" i="133"/>
  <c r="AJ24" i="133"/>
  <c r="S25" i="133"/>
  <c r="AJ25" i="133"/>
  <c r="S26" i="133"/>
  <c r="AJ26" i="133"/>
  <c r="S27" i="133"/>
  <c r="AJ27" i="133"/>
  <c r="S28" i="133"/>
  <c r="AJ28" i="133"/>
  <c r="S29" i="133"/>
  <c r="AJ29" i="133"/>
  <c r="S30" i="133"/>
  <c r="AJ30" i="133"/>
  <c r="S31" i="133"/>
  <c r="AJ31" i="133"/>
  <c r="S32" i="133"/>
  <c r="AJ32" i="133"/>
  <c r="O33" i="133"/>
  <c r="O34" i="133"/>
  <c r="U35" i="133"/>
  <c r="U36" i="133"/>
  <c r="AL36" i="133"/>
  <c r="U37" i="133"/>
  <c r="U38" i="133"/>
  <c r="AL38" i="133"/>
  <c r="O39" i="133"/>
  <c r="O43" i="133"/>
  <c r="O4" i="134"/>
  <c r="O5" i="134"/>
  <c r="O6" i="134"/>
  <c r="AM6" i="134"/>
  <c r="AR6" i="134"/>
  <c r="Q7" i="134"/>
  <c r="O8" i="134"/>
  <c r="O9" i="134"/>
  <c r="AI10" i="134"/>
  <c r="O11" i="134"/>
  <c r="O13" i="134"/>
  <c r="AM14" i="134"/>
  <c r="O15" i="134"/>
  <c r="S17" i="134"/>
  <c r="AJ17" i="134"/>
  <c r="S18" i="134"/>
  <c r="AJ18" i="134"/>
  <c r="T19" i="134"/>
  <c r="AK19" i="134"/>
  <c r="S20" i="134"/>
  <c r="AJ20" i="134"/>
  <c r="S21" i="134"/>
  <c r="AJ21" i="134"/>
  <c r="S22" i="134"/>
  <c r="AJ22" i="134"/>
  <c r="S23" i="134"/>
  <c r="AJ23" i="134"/>
  <c r="S24" i="134"/>
  <c r="AJ24" i="134"/>
  <c r="S25" i="134"/>
  <c r="AJ25" i="134"/>
  <c r="S26" i="134"/>
  <c r="AJ26" i="134"/>
  <c r="S27" i="134"/>
  <c r="AJ27" i="134"/>
  <c r="S28" i="134"/>
  <c r="AJ28" i="134"/>
  <c r="S29" i="134"/>
  <c r="AJ29" i="134"/>
  <c r="S30" i="134"/>
  <c r="AJ30" i="134"/>
  <c r="S31" i="134"/>
  <c r="AJ31" i="134"/>
  <c r="S32" i="134"/>
  <c r="AJ32" i="134"/>
  <c r="O33" i="134"/>
  <c r="O34" i="134"/>
  <c r="U35" i="134"/>
  <c r="U36" i="134"/>
  <c r="AL36" i="134"/>
  <c r="U37" i="134"/>
  <c r="U38" i="134"/>
  <c r="AL38" i="134"/>
  <c r="O39" i="134"/>
  <c r="O43" i="134"/>
  <c r="O4" i="135"/>
  <c r="O5" i="135"/>
  <c r="O6" i="135"/>
  <c r="AM6" i="135"/>
  <c r="AR6" i="135"/>
  <c r="Q7" i="135"/>
  <c r="O8" i="135"/>
  <c r="O9" i="135"/>
  <c r="AI10" i="135"/>
  <c r="O11" i="135"/>
  <c r="O13" i="135"/>
  <c r="AM14" i="135"/>
  <c r="O15" i="135"/>
  <c r="S17" i="135"/>
  <c r="AJ17" i="135"/>
  <c r="S18" i="135"/>
  <c r="AJ18" i="135"/>
  <c r="T19" i="135"/>
  <c r="AK19" i="135"/>
  <c r="S20" i="135"/>
  <c r="AJ20" i="135"/>
  <c r="S21" i="135"/>
  <c r="AJ21" i="135"/>
  <c r="S22" i="135"/>
  <c r="AJ22" i="135"/>
  <c r="S23" i="135"/>
  <c r="AJ23" i="135"/>
  <c r="S24" i="135"/>
  <c r="AJ24" i="135"/>
  <c r="S25" i="135"/>
  <c r="AJ25" i="135"/>
  <c r="S26" i="135"/>
  <c r="AJ26" i="135"/>
  <c r="S27" i="135"/>
  <c r="AJ27" i="135"/>
  <c r="S28" i="135"/>
  <c r="AJ28" i="135"/>
  <c r="S29" i="135"/>
  <c r="AJ29" i="135"/>
  <c r="S30" i="135"/>
  <c r="AJ30" i="135"/>
  <c r="S31" i="135"/>
  <c r="AJ31" i="135"/>
  <c r="S32" i="135"/>
  <c r="AJ32" i="135"/>
  <c r="O33" i="135"/>
  <c r="O34" i="135"/>
  <c r="U35" i="135"/>
  <c r="U36" i="135"/>
  <c r="AL36" i="135"/>
  <c r="U37" i="135"/>
  <c r="U38" i="135"/>
  <c r="AL38" i="135"/>
  <c r="O39" i="135"/>
  <c r="O43" i="135"/>
  <c r="O4" i="136"/>
  <c r="O5" i="136"/>
  <c r="O6" i="136"/>
  <c r="AM6" i="136"/>
  <c r="AR6" i="136"/>
  <c r="Q7" i="136"/>
  <c r="O8" i="136"/>
  <c r="O9" i="136"/>
  <c r="AI10" i="136"/>
  <c r="O11" i="136"/>
  <c r="O13" i="136"/>
  <c r="AM14" i="136"/>
  <c r="O15" i="136"/>
  <c r="S17" i="136"/>
  <c r="AJ17" i="136"/>
  <c r="S18" i="136"/>
  <c r="AJ18" i="136"/>
  <c r="T19" i="136"/>
  <c r="AK19" i="136"/>
  <c r="S20" i="136"/>
  <c r="AJ20" i="136"/>
  <c r="S21" i="136"/>
  <c r="AJ21" i="136"/>
  <c r="S22" i="136"/>
  <c r="AJ22" i="136"/>
  <c r="S23" i="136"/>
  <c r="AJ23" i="136"/>
  <c r="S24" i="136"/>
  <c r="AJ24" i="136"/>
  <c r="S25" i="136"/>
  <c r="AJ25" i="136"/>
  <c r="S26" i="136"/>
  <c r="AJ26" i="136"/>
  <c r="S27" i="136"/>
  <c r="AJ27" i="136"/>
  <c r="S28" i="136"/>
  <c r="AJ28" i="136"/>
  <c r="S29" i="136"/>
  <c r="AJ29" i="136"/>
  <c r="S30" i="136"/>
  <c r="AJ30" i="136"/>
  <c r="S31" i="136"/>
  <c r="AJ31" i="136"/>
  <c r="S32" i="136"/>
  <c r="AJ32" i="136"/>
  <c r="O33" i="136"/>
  <c r="O34" i="136"/>
  <c r="U35" i="136"/>
  <c r="U36" i="136"/>
  <c r="AL36" i="136"/>
  <c r="U37" i="136"/>
  <c r="U38" i="136"/>
  <c r="AL38" i="136"/>
  <c r="O39" i="136"/>
  <c r="O43" i="136"/>
  <c r="O4" i="137"/>
  <c r="O5" i="137"/>
  <c r="O6" i="137"/>
  <c r="AM6" i="137"/>
  <c r="AR6" i="137"/>
  <c r="Q7" i="137"/>
  <c r="O8" i="137"/>
  <c r="O9" i="137"/>
  <c r="AI10" i="137"/>
  <c r="O11" i="137"/>
  <c r="O13" i="137"/>
  <c r="AM14" i="137"/>
  <c r="O15" i="137"/>
  <c r="S17" i="137"/>
  <c r="AJ17" i="137"/>
  <c r="S18" i="137"/>
  <c r="AJ18" i="137"/>
  <c r="T19" i="137"/>
  <c r="AK19" i="137"/>
  <c r="S20" i="137"/>
  <c r="AJ20" i="137"/>
  <c r="S21" i="137"/>
  <c r="AJ21" i="137"/>
  <c r="S22" i="137"/>
  <c r="AJ22" i="137"/>
  <c r="S23" i="137"/>
  <c r="AJ23" i="137"/>
  <c r="S24" i="137"/>
  <c r="AJ24" i="137"/>
  <c r="S25" i="137"/>
  <c r="AJ25" i="137"/>
  <c r="S26" i="137"/>
  <c r="AJ26" i="137"/>
  <c r="S27" i="137"/>
  <c r="AJ27" i="137"/>
  <c r="S28" i="137"/>
  <c r="AJ28" i="137"/>
  <c r="S29" i="137"/>
  <c r="AJ29" i="137"/>
  <c r="S30" i="137"/>
  <c r="AJ30" i="137"/>
  <c r="S31" i="137"/>
  <c r="AJ31" i="137"/>
  <c r="S32" i="137"/>
  <c r="AJ32" i="137"/>
  <c r="O33" i="137"/>
  <c r="O34" i="137"/>
  <c r="U35" i="137"/>
  <c r="U36" i="137"/>
  <c r="AL36" i="137"/>
  <c r="U37" i="137"/>
  <c r="U38" i="137"/>
  <c r="AL38" i="137"/>
  <c r="O39" i="137"/>
  <c r="O43" i="137"/>
  <c r="O4" i="126"/>
  <c r="O5" i="126"/>
  <c r="O6" i="126"/>
  <c r="AM6" i="126"/>
  <c r="AR6" i="126"/>
  <c r="Q7" i="126"/>
  <c r="O8" i="126"/>
  <c r="O9" i="126"/>
  <c r="AI10" i="126"/>
  <c r="O11" i="126"/>
  <c r="O13" i="126"/>
  <c r="AM14" i="126"/>
  <c r="O15" i="126"/>
  <c r="S17" i="126"/>
  <c r="AJ17" i="126"/>
  <c r="S18" i="126"/>
  <c r="AJ18" i="126"/>
  <c r="T19" i="126"/>
  <c r="AK19" i="126"/>
  <c r="S20" i="126"/>
  <c r="AJ20" i="126"/>
  <c r="S21" i="126"/>
  <c r="AJ21" i="126"/>
  <c r="S22" i="126"/>
  <c r="AJ22" i="126"/>
  <c r="S23" i="126"/>
  <c r="AJ23" i="126"/>
  <c r="S24" i="126"/>
  <c r="AJ24" i="126"/>
  <c r="S25" i="126"/>
  <c r="AJ25" i="126"/>
  <c r="S26" i="126"/>
  <c r="AJ26" i="126"/>
  <c r="S27" i="126"/>
  <c r="AJ27" i="126"/>
  <c r="S28" i="126"/>
  <c r="AJ28" i="126"/>
  <c r="S29" i="126"/>
  <c r="AJ29" i="126"/>
  <c r="S30" i="126"/>
  <c r="AJ30" i="126"/>
  <c r="S31" i="126"/>
  <c r="AJ31" i="126"/>
  <c r="S32" i="126"/>
  <c r="AJ32" i="126"/>
  <c r="O33" i="126"/>
  <c r="O34" i="126"/>
  <c r="U35" i="126"/>
  <c r="U36" i="126"/>
  <c r="AL36" i="126"/>
  <c r="U37" i="126"/>
  <c r="U38" i="126"/>
  <c r="AL38" i="126"/>
  <c r="O39" i="126"/>
  <c r="O43" i="126"/>
  <c r="O4" i="127"/>
  <c r="O5" i="127"/>
  <c r="O6" i="127"/>
  <c r="AM6" i="127"/>
  <c r="AR6" i="127"/>
  <c r="Q7" i="127"/>
  <c r="O8" i="127"/>
  <c r="O9" i="127"/>
  <c r="AI10" i="127"/>
  <c r="O11" i="127"/>
  <c r="O13" i="127"/>
  <c r="AM14" i="127"/>
  <c r="O15" i="127"/>
  <c r="S17" i="127"/>
  <c r="AJ17" i="127"/>
  <c r="S18" i="127"/>
  <c r="AJ18" i="127"/>
  <c r="T19" i="127"/>
  <c r="AK19" i="127"/>
  <c r="S20" i="127"/>
  <c r="AJ20" i="127"/>
  <c r="S21" i="127"/>
  <c r="AJ21" i="127"/>
  <c r="S22" i="127"/>
  <c r="AJ22" i="127"/>
  <c r="S23" i="127"/>
  <c r="AJ23" i="127"/>
  <c r="S24" i="127"/>
  <c r="AJ24" i="127"/>
  <c r="S25" i="127"/>
  <c r="AJ25" i="127"/>
  <c r="S26" i="127"/>
  <c r="AJ26" i="127"/>
  <c r="S27" i="127"/>
  <c r="AJ27" i="127"/>
  <c r="S28" i="127"/>
  <c r="AJ28" i="127"/>
  <c r="S29" i="127"/>
  <c r="AJ29" i="127"/>
  <c r="S30" i="127"/>
  <c r="AJ30" i="127"/>
  <c r="S31" i="127"/>
  <c r="AJ31" i="127"/>
  <c r="S32" i="127"/>
  <c r="AJ32" i="127"/>
  <c r="O33" i="127"/>
  <c r="O34" i="127"/>
  <c r="U35" i="127"/>
  <c r="U36" i="127"/>
  <c r="AL36" i="127"/>
  <c r="U37" i="127"/>
  <c r="U38" i="127"/>
  <c r="AL38" i="127"/>
  <c r="O39" i="127"/>
  <c r="O43" i="127"/>
  <c r="O4" i="122"/>
  <c r="O5" i="122"/>
  <c r="O6" i="122"/>
  <c r="AM6" i="122"/>
  <c r="AR6" i="122"/>
  <c r="Q7" i="122"/>
  <c r="O8" i="122"/>
  <c r="O9" i="122"/>
  <c r="AI10" i="122"/>
  <c r="O11" i="122"/>
  <c r="O13" i="122"/>
  <c r="AM14" i="122"/>
  <c r="O15" i="122"/>
  <c r="S17" i="122"/>
  <c r="AJ17" i="122"/>
  <c r="S18" i="122"/>
  <c r="AJ18" i="122"/>
  <c r="T19" i="122"/>
  <c r="AK19" i="122"/>
  <c r="S20" i="122"/>
  <c r="AJ20" i="122"/>
  <c r="S21" i="122"/>
  <c r="AJ21" i="122"/>
  <c r="S22" i="122"/>
  <c r="AJ22" i="122"/>
  <c r="S23" i="122"/>
  <c r="AJ23" i="122"/>
  <c r="S24" i="122"/>
  <c r="AJ24" i="122"/>
  <c r="S25" i="122"/>
  <c r="AJ25" i="122"/>
  <c r="S26" i="122"/>
  <c r="AJ26" i="122"/>
  <c r="S27" i="122"/>
  <c r="AJ27" i="122"/>
  <c r="S28" i="122"/>
  <c r="AJ28" i="122"/>
  <c r="S29" i="122"/>
  <c r="AJ29" i="122"/>
  <c r="S30" i="122"/>
  <c r="AJ30" i="122"/>
  <c r="S31" i="122"/>
  <c r="AJ31" i="122"/>
  <c r="S32" i="122"/>
  <c r="AJ32" i="122"/>
  <c r="O33" i="122"/>
  <c r="O34" i="122"/>
  <c r="U35" i="122"/>
  <c r="U36" i="122"/>
  <c r="AL36" i="122"/>
  <c r="U37" i="122"/>
  <c r="U38" i="122"/>
  <c r="AL38" i="122"/>
  <c r="O39" i="122"/>
  <c r="O43" i="122"/>
  <c r="O4" i="123"/>
  <c r="O5" i="123"/>
  <c r="O6" i="123"/>
  <c r="AM6" i="123"/>
  <c r="AR6" i="123"/>
  <c r="Q7" i="123"/>
  <c r="O8" i="123"/>
  <c r="O9" i="123"/>
  <c r="AI10" i="123"/>
  <c r="O11" i="123"/>
  <c r="O13" i="123"/>
  <c r="AM14" i="123"/>
  <c r="O15" i="123"/>
  <c r="S17" i="123"/>
  <c r="AJ17" i="123"/>
  <c r="S18" i="123"/>
  <c r="AJ18" i="123"/>
  <c r="T19" i="123"/>
  <c r="AK19" i="123"/>
  <c r="S20" i="123"/>
  <c r="AJ20" i="123"/>
  <c r="S21" i="123"/>
  <c r="AJ21" i="123"/>
  <c r="S22" i="123"/>
  <c r="AJ22" i="123"/>
  <c r="S23" i="123"/>
  <c r="AJ23" i="123"/>
  <c r="S24" i="123"/>
  <c r="AJ24" i="123"/>
  <c r="S25" i="123"/>
  <c r="AJ25" i="123"/>
  <c r="S26" i="123"/>
  <c r="AJ26" i="123"/>
  <c r="S27" i="123"/>
  <c r="AJ27" i="123"/>
  <c r="S28" i="123"/>
  <c r="AJ28" i="123"/>
  <c r="S29" i="123"/>
  <c r="AJ29" i="123"/>
  <c r="S30" i="123"/>
  <c r="AJ30" i="123"/>
  <c r="S31" i="123"/>
  <c r="AJ31" i="123"/>
  <c r="S32" i="123"/>
  <c r="AJ32" i="123"/>
  <c r="O33" i="123"/>
  <c r="O34" i="123"/>
  <c r="U35" i="123"/>
  <c r="U36" i="123"/>
  <c r="AL36" i="123"/>
  <c r="U37" i="123"/>
  <c r="U38" i="123"/>
  <c r="AL38" i="123"/>
  <c r="O39" i="123"/>
  <c r="O43" i="123"/>
  <c r="O4" i="124"/>
  <c r="O5" i="124"/>
  <c r="O6" i="124"/>
  <c r="AM6" i="124"/>
  <c r="AR6" i="124"/>
  <c r="Q7" i="124"/>
  <c r="O8" i="124"/>
  <c r="O9" i="124"/>
  <c r="AI10" i="124"/>
  <c r="O11" i="124"/>
  <c r="O13" i="124"/>
  <c r="AM14" i="124"/>
  <c r="O15" i="124"/>
  <c r="S17" i="124"/>
  <c r="AJ17" i="124"/>
  <c r="S18" i="124"/>
  <c r="AJ18" i="124"/>
  <c r="T19" i="124"/>
  <c r="AK19" i="124"/>
  <c r="S20" i="124"/>
  <c r="AJ20" i="124"/>
  <c r="S21" i="124"/>
  <c r="AJ21" i="124"/>
  <c r="S22" i="124"/>
  <c r="AJ22" i="124"/>
  <c r="S23" i="124"/>
  <c r="AJ23" i="124"/>
  <c r="S24" i="124"/>
  <c r="AJ24" i="124"/>
  <c r="S25" i="124"/>
  <c r="AJ25" i="124"/>
  <c r="S26" i="124"/>
  <c r="AJ26" i="124"/>
  <c r="S27" i="124"/>
  <c r="AJ27" i="124"/>
  <c r="S28" i="124"/>
  <c r="AJ28" i="124"/>
  <c r="S29" i="124"/>
  <c r="AJ29" i="124"/>
  <c r="S30" i="124"/>
  <c r="AJ30" i="124"/>
  <c r="S31" i="124"/>
  <c r="AJ31" i="124"/>
  <c r="S32" i="124"/>
  <c r="AJ32" i="124"/>
  <c r="O33" i="124"/>
  <c r="O34" i="124"/>
  <c r="U35" i="124"/>
  <c r="U36" i="124"/>
  <c r="AL36" i="124"/>
  <c r="U37" i="124"/>
  <c r="U38" i="124"/>
  <c r="AL38" i="124"/>
  <c r="O39" i="124"/>
  <c r="O43" i="124"/>
  <c r="O4" i="125"/>
  <c r="O5" i="125"/>
  <c r="O6" i="125"/>
  <c r="AM6" i="125"/>
  <c r="AR6" i="125"/>
  <c r="Q7" i="125"/>
  <c r="O8" i="125"/>
  <c r="O9" i="125"/>
  <c r="AI10" i="125"/>
  <c r="O11" i="125"/>
  <c r="O13" i="125"/>
  <c r="AM14" i="125"/>
  <c r="O15" i="125"/>
  <c r="S17" i="125"/>
  <c r="AJ17" i="125"/>
  <c r="S18" i="125"/>
  <c r="AJ18" i="125"/>
  <c r="T19" i="125"/>
  <c r="AK19" i="125"/>
  <c r="S20" i="125"/>
  <c r="AJ20" i="125"/>
  <c r="S21" i="125"/>
  <c r="AJ21" i="125"/>
  <c r="S22" i="125"/>
  <c r="AJ22" i="125"/>
  <c r="S23" i="125"/>
  <c r="AJ23" i="125"/>
  <c r="S24" i="125"/>
  <c r="AJ24" i="125"/>
  <c r="S25" i="125"/>
  <c r="AJ25" i="125"/>
  <c r="S26" i="125"/>
  <c r="AJ26" i="125"/>
  <c r="S27" i="125"/>
  <c r="AJ27" i="125"/>
  <c r="S28" i="125"/>
  <c r="AJ28" i="125"/>
  <c r="S29" i="125"/>
  <c r="AJ29" i="125"/>
  <c r="S30" i="125"/>
  <c r="AJ30" i="125"/>
  <c r="S31" i="125"/>
  <c r="AJ31" i="125"/>
  <c r="S32" i="125"/>
  <c r="AJ32" i="125"/>
  <c r="O33" i="125"/>
  <c r="O34" i="125"/>
  <c r="U35" i="125"/>
  <c r="U36" i="125"/>
  <c r="AL36" i="125"/>
  <c r="U37" i="125"/>
  <c r="U38" i="125"/>
  <c r="AL38" i="125"/>
  <c r="O39" i="125"/>
  <c r="O43" i="125"/>
  <c r="O4" i="120"/>
  <c r="O5" i="120"/>
  <c r="O6" i="120"/>
  <c r="AM6" i="120"/>
  <c r="AR6" i="120"/>
  <c r="Q7" i="120"/>
  <c r="O8" i="120"/>
  <c r="O9" i="120"/>
  <c r="AI10" i="120"/>
  <c r="O11" i="120"/>
  <c r="O13" i="120"/>
  <c r="AM14" i="120"/>
  <c r="O15" i="120"/>
  <c r="S17" i="120"/>
  <c r="AJ17" i="120"/>
  <c r="S18" i="120"/>
  <c r="AJ18" i="120"/>
  <c r="T19" i="120"/>
  <c r="AK19" i="120"/>
  <c r="S20" i="120"/>
  <c r="AJ20" i="120"/>
  <c r="S21" i="120"/>
  <c r="AJ21" i="120"/>
  <c r="S22" i="120"/>
  <c r="AJ22" i="120"/>
  <c r="S23" i="120"/>
  <c r="AJ23" i="120"/>
  <c r="S24" i="120"/>
  <c r="AJ24" i="120"/>
  <c r="S25" i="120"/>
  <c r="AJ25" i="120"/>
  <c r="S26" i="120"/>
  <c r="AJ26" i="120"/>
  <c r="S27" i="120"/>
  <c r="AJ27" i="120"/>
  <c r="S28" i="120"/>
  <c r="AJ28" i="120"/>
  <c r="S29" i="120"/>
  <c r="AJ29" i="120"/>
  <c r="S30" i="120"/>
  <c r="AJ30" i="120"/>
  <c r="S31" i="120"/>
  <c r="AJ31" i="120"/>
  <c r="S32" i="120"/>
  <c r="AJ32" i="120"/>
  <c r="O33" i="120"/>
  <c r="O34" i="120"/>
  <c r="U35" i="120"/>
  <c r="U36" i="120"/>
  <c r="AL36" i="120"/>
  <c r="U37" i="120"/>
  <c r="U38" i="120"/>
  <c r="AL38" i="120"/>
  <c r="O39" i="120"/>
  <c r="O43" i="120"/>
  <c r="O4" i="121"/>
  <c r="O5" i="121"/>
  <c r="O6" i="121"/>
  <c r="AM6" i="121"/>
  <c r="AR6" i="121"/>
  <c r="Q7" i="121"/>
  <c r="O8" i="121"/>
  <c r="O9" i="121"/>
  <c r="AI10" i="121"/>
  <c r="O11" i="121"/>
  <c r="O13" i="121"/>
  <c r="AM14" i="121"/>
  <c r="O15" i="121"/>
  <c r="S17" i="121"/>
  <c r="AJ17" i="121"/>
  <c r="S18" i="121"/>
  <c r="AJ18" i="121"/>
  <c r="T19" i="121"/>
  <c r="AK19" i="121"/>
  <c r="S20" i="121"/>
  <c r="AJ20" i="121"/>
  <c r="S21" i="121"/>
  <c r="AJ21" i="121"/>
  <c r="S22" i="121"/>
  <c r="AJ22" i="121"/>
  <c r="S23" i="121"/>
  <c r="AJ23" i="121"/>
  <c r="S24" i="121"/>
  <c r="AJ24" i="121"/>
  <c r="S25" i="121"/>
  <c r="AJ25" i="121"/>
  <c r="S26" i="121"/>
  <c r="AJ26" i="121"/>
  <c r="S27" i="121"/>
  <c r="AJ27" i="121"/>
  <c r="S28" i="121"/>
  <c r="AJ28" i="121"/>
  <c r="S29" i="121"/>
  <c r="AJ29" i="121"/>
  <c r="S30" i="121"/>
  <c r="AJ30" i="121"/>
  <c r="S31" i="121"/>
  <c r="AJ31" i="121"/>
  <c r="S32" i="121"/>
  <c r="AJ32" i="121"/>
  <c r="O33" i="121"/>
  <c r="O34" i="121"/>
  <c r="U35" i="121"/>
  <c r="U36" i="121"/>
  <c r="AL36" i="121"/>
  <c r="U37" i="121"/>
  <c r="U38" i="121"/>
  <c r="AL38" i="121"/>
  <c r="O39" i="121"/>
  <c r="O43" i="121"/>
  <c r="O4" i="119"/>
  <c r="O5" i="119"/>
  <c r="O6" i="119"/>
  <c r="AM6" i="119"/>
  <c r="AR6" i="119"/>
  <c r="Q7" i="119"/>
  <c r="O8" i="119"/>
  <c r="O9" i="119"/>
  <c r="AI10" i="119"/>
  <c r="O11" i="119"/>
  <c r="O13" i="119"/>
  <c r="AM14" i="119"/>
  <c r="O15" i="119"/>
  <c r="S17" i="119"/>
  <c r="AJ17" i="119"/>
  <c r="S18" i="119"/>
  <c r="AJ18" i="119"/>
  <c r="T19" i="119"/>
  <c r="AK19" i="119"/>
  <c r="S20" i="119"/>
  <c r="AJ20" i="119"/>
  <c r="S21" i="119"/>
  <c r="AJ21" i="119"/>
  <c r="S22" i="119"/>
  <c r="AJ22" i="119"/>
  <c r="S23" i="119"/>
  <c r="AJ23" i="119"/>
  <c r="S24" i="119"/>
  <c r="AJ24" i="119"/>
  <c r="S25" i="119"/>
  <c r="AJ25" i="119"/>
  <c r="S26" i="119"/>
  <c r="AJ26" i="119"/>
  <c r="S27" i="119"/>
  <c r="AJ27" i="119"/>
  <c r="S28" i="119"/>
  <c r="AJ28" i="119"/>
  <c r="S29" i="119"/>
  <c r="AJ29" i="119"/>
  <c r="S30" i="119"/>
  <c r="AJ30" i="119"/>
  <c r="S31" i="119"/>
  <c r="AJ31" i="119"/>
  <c r="S32" i="119"/>
  <c r="AJ32" i="119"/>
  <c r="O33" i="119"/>
  <c r="O34" i="119"/>
  <c r="U35" i="119"/>
  <c r="U36" i="119"/>
  <c r="AL36" i="119"/>
  <c r="U37" i="119"/>
  <c r="U38" i="119"/>
  <c r="AL38" i="119"/>
  <c r="O39" i="119"/>
  <c r="O43" i="119"/>
  <c r="O4" i="107"/>
  <c r="O5" i="107"/>
  <c r="O6" i="107"/>
  <c r="AM6" i="107"/>
  <c r="AR6" i="107"/>
  <c r="Q7" i="107"/>
  <c r="O8" i="107"/>
  <c r="O9" i="107"/>
  <c r="AI10" i="107"/>
  <c r="O11" i="107"/>
  <c r="O13" i="107"/>
  <c r="AM14" i="107"/>
  <c r="O15" i="107"/>
  <c r="S17" i="107"/>
  <c r="AJ17" i="107"/>
  <c r="S18" i="107"/>
  <c r="AJ18" i="107"/>
  <c r="T19" i="107"/>
  <c r="AK19" i="107"/>
  <c r="S20" i="107"/>
  <c r="AJ20" i="107"/>
  <c r="S21" i="107"/>
  <c r="AJ21" i="107"/>
  <c r="S22" i="107"/>
  <c r="AJ22" i="107"/>
  <c r="S23" i="107"/>
  <c r="AJ23" i="107"/>
  <c r="S24" i="107"/>
  <c r="AJ24" i="107"/>
  <c r="S25" i="107"/>
  <c r="AJ25" i="107"/>
  <c r="S26" i="107"/>
  <c r="AJ26" i="107"/>
  <c r="S27" i="107"/>
  <c r="AJ27" i="107"/>
  <c r="S28" i="107"/>
  <c r="AJ28" i="107"/>
  <c r="S29" i="107"/>
  <c r="AJ29" i="107"/>
  <c r="S30" i="107"/>
  <c r="AJ30" i="107"/>
  <c r="S31" i="107"/>
  <c r="AJ31" i="107"/>
  <c r="S32" i="107"/>
  <c r="AJ32" i="107"/>
  <c r="O33" i="107"/>
  <c r="O34" i="107"/>
  <c r="U35" i="107"/>
  <c r="U36" i="107"/>
  <c r="AL36" i="107"/>
  <c r="U37" i="107"/>
  <c r="U38" i="107"/>
  <c r="AL38" i="107"/>
  <c r="O39" i="107"/>
  <c r="O43" i="10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00000000-0006-0000-0100-000001000000}">
      <text>
        <r>
          <rPr>
            <b/>
            <sz val="9"/>
            <color indexed="81"/>
            <rFont val="ＭＳ Ｐゴシック"/>
            <family val="3"/>
            <charset val="128"/>
          </rPr>
          <t>丁目は，漢数字
番，号は，算数字
で記載下さい</t>
        </r>
      </text>
    </comment>
    <comment ref="S4" authorId="0" shapeId="0" xr:uid="{00000000-0006-0000-0100-000002000000}">
      <text>
        <r>
          <rPr>
            <b/>
            <sz val="11"/>
            <color indexed="81"/>
            <rFont val="ＭＳ Ｐゴシック"/>
            <family val="3"/>
            <charset val="128"/>
          </rPr>
          <t>標準電圧で記載下さい</t>
        </r>
      </text>
    </comment>
    <comment ref="T4" authorId="0" shapeId="0" xr:uid="{00000000-0006-0000-0100-000003000000}">
      <text>
        <r>
          <rPr>
            <b/>
            <sz val="11"/>
            <color indexed="81"/>
            <rFont val="ＭＳ Ｐゴシック"/>
            <family val="3"/>
            <charset val="128"/>
          </rPr>
          <t>標準電圧で記載下さい</t>
        </r>
      </text>
    </comment>
    <comment ref="X4" authorId="0" shapeId="0" xr:uid="{00000000-0006-0000-0100-000004000000}">
      <text>
        <r>
          <rPr>
            <b/>
            <sz val="11"/>
            <color indexed="81"/>
            <rFont val="ＭＳ Ｐゴシック"/>
            <family val="3"/>
            <charset val="128"/>
          </rPr>
          <t>標準電圧で記載下さい</t>
        </r>
      </text>
    </comment>
    <comment ref="Y4" authorId="0" shapeId="0" xr:uid="{00000000-0006-0000-0100-000005000000}">
      <text>
        <r>
          <rPr>
            <b/>
            <sz val="11"/>
            <color indexed="81"/>
            <rFont val="ＭＳ Ｐゴシック"/>
            <family val="3"/>
            <charset val="128"/>
          </rPr>
          <t>標準電圧で記載下さい</t>
        </r>
      </text>
    </comment>
    <comment ref="AA4" authorId="0" shapeId="0" xr:uid="{00000000-0006-0000-0100-000006000000}">
      <text>
        <r>
          <rPr>
            <b/>
            <sz val="11"/>
            <color indexed="81"/>
            <rFont val="ＭＳ Ｐゴシック"/>
            <family val="3"/>
            <charset val="128"/>
          </rPr>
          <t>標準電圧で記載下さい</t>
        </r>
      </text>
    </comment>
    <comment ref="AB4" authorId="0" shapeId="0" xr:uid="{00000000-0006-0000-0100-000007000000}">
      <text>
        <r>
          <rPr>
            <b/>
            <sz val="11"/>
            <color indexed="81"/>
            <rFont val="ＭＳ Ｐゴシック"/>
            <family val="3"/>
            <charset val="128"/>
          </rPr>
          <t>標準電圧で記載下さい</t>
        </r>
      </text>
    </comment>
    <comment ref="AD4" authorId="0" shapeId="0" xr:uid="{00000000-0006-0000-0100-000008000000}">
      <text>
        <r>
          <rPr>
            <b/>
            <sz val="11"/>
            <color indexed="81"/>
            <rFont val="ＭＳ Ｐゴシック"/>
            <family val="3"/>
            <charset val="128"/>
          </rPr>
          <t>標準電圧で記載下さい</t>
        </r>
      </text>
    </comment>
    <comment ref="AE4" authorId="0" shapeId="0" xr:uid="{00000000-0006-0000-0100-000009000000}">
      <text>
        <r>
          <rPr>
            <b/>
            <sz val="11"/>
            <color indexed="81"/>
            <rFont val="ＭＳ Ｐゴシック"/>
            <family val="3"/>
            <charset val="128"/>
          </rPr>
          <t>標準電圧で記載下さい</t>
        </r>
      </text>
    </comment>
    <comment ref="AG4" authorId="0" shapeId="0" xr:uid="{00000000-0006-0000-0100-00000A000000}">
      <text>
        <r>
          <rPr>
            <b/>
            <sz val="11"/>
            <color indexed="81"/>
            <rFont val="ＭＳ Ｐゴシック"/>
            <family val="3"/>
            <charset val="128"/>
          </rPr>
          <t>標準電圧で記載下さい</t>
        </r>
      </text>
    </comment>
    <comment ref="AH4" authorId="0" shapeId="0" xr:uid="{00000000-0006-0000-0100-00000B000000}">
      <text>
        <r>
          <rPr>
            <b/>
            <sz val="11"/>
            <color indexed="81"/>
            <rFont val="ＭＳ Ｐゴシック"/>
            <family val="3"/>
            <charset val="128"/>
          </rPr>
          <t>標準電圧で記載下さい</t>
        </r>
      </text>
    </comment>
    <comment ref="AJ4" authorId="0" shapeId="0" xr:uid="{00000000-0006-0000-0100-00000C000000}">
      <text>
        <r>
          <rPr>
            <b/>
            <sz val="11"/>
            <color indexed="81"/>
            <rFont val="ＭＳ Ｐゴシック"/>
            <family val="3"/>
            <charset val="128"/>
          </rPr>
          <t>標準電圧で記載下さい</t>
        </r>
      </text>
    </comment>
    <comment ref="AK4" authorId="0" shapeId="0" xr:uid="{00000000-0006-0000-0100-00000D000000}">
      <text>
        <r>
          <rPr>
            <b/>
            <sz val="11"/>
            <color indexed="81"/>
            <rFont val="ＭＳ Ｐゴシック"/>
            <family val="3"/>
            <charset val="128"/>
          </rPr>
          <t>標準電圧で記載下さい</t>
        </r>
      </text>
    </comment>
    <comment ref="AX4" authorId="0" shapeId="0" xr:uid="{00000000-0006-0000-0100-00000E000000}">
      <text>
        <r>
          <rPr>
            <b/>
            <sz val="11"/>
            <color indexed="81"/>
            <rFont val="ＭＳ Ｐゴシック"/>
            <family val="3"/>
            <charset val="128"/>
          </rPr>
          <t>-　ハイフンで区切って記載下さい</t>
        </r>
      </text>
    </comment>
    <comment ref="BA4" authorId="0" shapeId="0" xr:uid="{00000000-0006-0000-0100-00000F000000}">
      <text>
        <r>
          <rPr>
            <b/>
            <sz val="11"/>
            <color indexed="81"/>
            <rFont val="ＭＳ Ｐゴシック"/>
            <family val="3"/>
            <charset val="128"/>
          </rPr>
          <t>-　ハイフンで区切って記載下さい</t>
        </r>
      </text>
    </comment>
    <comment ref="B5" authorId="0" shapeId="0" xr:uid="{00000000-0006-0000-0100-000010000000}">
      <text>
        <r>
          <rPr>
            <b/>
            <sz val="10"/>
            <color indexed="81"/>
            <rFont val="ＭＳ Ｐゴシック"/>
            <family val="3"/>
            <charset val="128"/>
          </rPr>
          <t xml:space="preserve">★希望の日付を入力ください（例：解約日、接続供給開始日、名義変更日など）
</t>
        </r>
      </text>
    </comment>
    <comment ref="D5" authorId="0" shapeId="0" xr:uid="{00000000-0006-0000-0100-000011000000}">
      <text>
        <r>
          <rPr>
            <b/>
            <sz val="8"/>
            <color indexed="81"/>
            <rFont val="ＭＳ Ｐゴシック"/>
            <family val="3"/>
            <charset val="128"/>
          </rPr>
          <t>機種依存文字などご利用できない文字があります。「ご利用いただけない文字」シートをご確認ください。</t>
        </r>
      </text>
    </comment>
    <comment ref="BB5" authorId="0" shapeId="0" xr:uid="{00000000-0006-0000-0100-000012000000}">
      <text>
        <r>
          <rPr>
            <b/>
            <sz val="11"/>
            <color indexed="81"/>
            <rFont val="ＭＳ Ｐゴシック"/>
            <family val="3"/>
            <charset val="128"/>
          </rPr>
          <t>★補足事項等あれば摘要欄へご記入（入力）ください。
例１：工事申込みの場合は「UGS取付工事」等。
例２：解約の場合は「建物解体に伴う解約」「供給者変更に伴う解約」等。
例３：名義変更の場合は「旧名義：○○○株式会社」等
例４：契約電力変更の場合は「新契約電力の算出根拠は別紙参照」等</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V3" authorId="0" shapeId="0" xr:uid="{00000000-0006-0000-0400-000001000000}">
      <text>
        <r>
          <rPr>
            <b/>
            <sz val="12"/>
            <color indexed="81"/>
            <rFont val="ＭＳ Ｐゴシック"/>
            <family val="3"/>
            <charset val="128"/>
          </rPr>
          <t>別紙（連記式）シートへ入力すると本シートへ表示されます。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V3" authorId="0" shapeId="0" xr:uid="{00000000-0006-0000-2200-000001000000}">
      <text>
        <r>
          <rPr>
            <b/>
            <sz val="12"/>
            <color indexed="81"/>
            <rFont val="ＭＳ Ｐゴシック"/>
            <family val="3"/>
            <charset val="128"/>
          </rPr>
          <t>別紙（連記式）シートへ入力すると本シートへ表示されます。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V3" authorId="0" shapeId="0" xr:uid="{00000000-0006-0000-3600-000001000000}">
      <text>
        <r>
          <rPr>
            <b/>
            <sz val="12"/>
            <color indexed="81"/>
            <rFont val="ＭＳ Ｐゴシック"/>
            <family val="3"/>
            <charset val="128"/>
          </rPr>
          <t>別紙（連記式）シートへ入力すると本シートへ表示されます。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V3" authorId="0" shapeId="0" xr:uid="{00000000-0006-0000-5400-000001000000}">
      <text>
        <r>
          <rPr>
            <b/>
            <sz val="12"/>
            <color indexed="81"/>
            <rFont val="ＭＳ Ｐゴシック"/>
            <family val="3"/>
            <charset val="128"/>
          </rPr>
          <t>別紙（連記式）シートへ入力すると本シートへ表示されます。</t>
        </r>
      </text>
    </comment>
  </commentList>
</comments>
</file>

<file path=xl/sharedStrings.xml><?xml version="1.0" encoding="utf-8"?>
<sst xmlns="http://schemas.openxmlformats.org/spreadsheetml/2006/main" count="11175" uniqueCount="384">
  <si>
    <t>電話番号</t>
    <rPh sb="0" eb="2">
      <t>デンワ</t>
    </rPh>
    <rPh sb="2" eb="4">
      <t>バンゴウ</t>
    </rPh>
    <phoneticPr fontId="2"/>
  </si>
  <si>
    <t>その他特記事項</t>
    <rPh sb="2" eb="3">
      <t>タ</t>
    </rPh>
    <rPh sb="3" eb="5">
      <t>トッキ</t>
    </rPh>
    <rPh sb="5" eb="7">
      <t>ジコウ</t>
    </rPh>
    <phoneticPr fontId="2"/>
  </si>
  <si>
    <t>需要者窓口
連絡先</t>
    <rPh sb="0" eb="3">
      <t>ジュヨウシャ</t>
    </rPh>
    <rPh sb="3" eb="5">
      <t>マドグチ</t>
    </rPh>
    <rPh sb="6" eb="9">
      <t>レンラクサキ</t>
    </rPh>
    <phoneticPr fontId="2"/>
  </si>
  <si>
    <t>主任技術者名
連絡先</t>
    <rPh sb="0" eb="2">
      <t>シュニン</t>
    </rPh>
    <rPh sb="2" eb="5">
      <t>ギジュツシャ</t>
    </rPh>
    <rPh sb="5" eb="6">
      <t>メイ</t>
    </rPh>
    <rPh sb="7" eb="10">
      <t>レンラクサキ</t>
    </rPh>
    <phoneticPr fontId="2"/>
  </si>
  <si>
    <t>料金種別</t>
    <rPh sb="0" eb="2">
      <t>リョウキン</t>
    </rPh>
    <rPh sb="2" eb="4">
      <t>シュベツ</t>
    </rPh>
    <phoneticPr fontId="2"/>
  </si>
  <si>
    <t>契約電力</t>
    <rPh sb="0" eb="2">
      <t>ケイヤク</t>
    </rPh>
    <rPh sb="2" eb="4">
      <t>デンリョク</t>
    </rPh>
    <phoneticPr fontId="2"/>
  </si>
  <si>
    <t>供給電気方式</t>
    <rPh sb="0" eb="2">
      <t>キョウキュウ</t>
    </rPh>
    <rPh sb="2" eb="4">
      <t>デンキ</t>
    </rPh>
    <rPh sb="4" eb="6">
      <t>ホウシキ</t>
    </rPh>
    <phoneticPr fontId="2"/>
  </si>
  <si>
    <t>ピークシフト電力</t>
    <rPh sb="6" eb="8">
      <t>デンリョク</t>
    </rPh>
    <phoneticPr fontId="2"/>
  </si>
  <si>
    <t>パルス受給の要否</t>
    <rPh sb="3" eb="5">
      <t>ジュキュウ</t>
    </rPh>
    <rPh sb="6" eb="8">
      <t>ヨウヒ</t>
    </rPh>
    <phoneticPr fontId="2"/>
  </si>
  <si>
    <t>接続送電
サービス</t>
    <rPh sb="0" eb="2">
      <t>セツゾク</t>
    </rPh>
    <rPh sb="2" eb="4">
      <t>ソウデン</t>
    </rPh>
    <phoneticPr fontId="2"/>
  </si>
  <si>
    <t>予備送電
サービスＡ</t>
    <rPh sb="0" eb="2">
      <t>ヨビ</t>
    </rPh>
    <rPh sb="2" eb="4">
      <t>ソウデン</t>
    </rPh>
    <phoneticPr fontId="2"/>
  </si>
  <si>
    <t>予備送電
サービスＢ</t>
    <rPh sb="0" eb="2">
      <t>ヨビ</t>
    </rPh>
    <rPh sb="2" eb="4">
      <t>ソウデン</t>
    </rPh>
    <phoneticPr fontId="2"/>
  </si>
  <si>
    <t>受電設備容量（合計）</t>
    <rPh sb="0" eb="2">
      <t>ジュデン</t>
    </rPh>
    <rPh sb="2" eb="4">
      <t>セツビ</t>
    </rPh>
    <rPh sb="4" eb="6">
      <t>ヨウリョウ</t>
    </rPh>
    <rPh sb="7" eb="9">
      <t>ゴウケイ</t>
    </rPh>
    <phoneticPr fontId="2"/>
  </si>
  <si>
    <t>負荷設備容量（合計）</t>
    <rPh sb="0" eb="2">
      <t>フカ</t>
    </rPh>
    <rPh sb="2" eb="4">
      <t>セツビ</t>
    </rPh>
    <rPh sb="4" eb="6">
      <t>ヨウリョウ</t>
    </rPh>
    <rPh sb="7" eb="9">
      <t>ゴウケイ</t>
    </rPh>
    <phoneticPr fontId="2"/>
  </si>
  <si>
    <t>接続受電電力の計画値および接続供給電力の計画値</t>
    <rPh sb="0" eb="2">
      <t>セツゾク</t>
    </rPh>
    <rPh sb="2" eb="4">
      <t>ジュデン</t>
    </rPh>
    <rPh sb="4" eb="6">
      <t>デンリョク</t>
    </rPh>
    <rPh sb="7" eb="9">
      <t>ケイカク</t>
    </rPh>
    <rPh sb="9" eb="10">
      <t>チ</t>
    </rPh>
    <rPh sb="13" eb="15">
      <t>セツゾク</t>
    </rPh>
    <rPh sb="15" eb="17">
      <t>キョウキュウ</t>
    </rPh>
    <rPh sb="17" eb="19">
      <t>デンリョク</t>
    </rPh>
    <rPh sb="20" eb="22">
      <t>ケイカク</t>
    </rPh>
    <rPh sb="22" eb="23">
      <t>チ</t>
    </rPh>
    <phoneticPr fontId="2"/>
  </si>
  <si>
    <t>○○部</t>
    <rPh sb="2" eb="3">
      <t>ブ</t>
    </rPh>
    <phoneticPr fontId="2"/>
  </si>
  <si>
    <t>△△　△△</t>
    <phoneticPr fontId="2"/>
  </si>
  <si>
    <t>発電設備容量（合計）</t>
    <rPh sb="0" eb="2">
      <t>ハツデン</t>
    </rPh>
    <rPh sb="2" eb="4">
      <t>セツビ</t>
    </rPh>
    <rPh sb="4" eb="6">
      <t>ヨウリョウ</t>
    </rPh>
    <rPh sb="7" eb="9">
      <t>ゴウケイ</t>
    </rPh>
    <phoneticPr fontId="2"/>
  </si>
  <si>
    <t>(内自家補相当分)</t>
    <rPh sb="1" eb="2">
      <t>ウチ</t>
    </rPh>
    <rPh sb="2" eb="4">
      <t>ジカ</t>
    </rPh>
    <rPh sb="4" eb="5">
      <t>ホ</t>
    </rPh>
    <rPh sb="5" eb="8">
      <t>ソウトウブン</t>
    </rPh>
    <phoneticPr fontId="2"/>
  </si>
  <si>
    <t>否</t>
  </si>
  <si>
    <t>接続供給開始希望日</t>
    <rPh sb="0" eb="2">
      <t>セツゾク</t>
    </rPh>
    <rPh sb="2" eb="4">
      <t>キョウキュウ</t>
    </rPh>
    <rPh sb="4" eb="6">
      <t>カイシ</t>
    </rPh>
    <rPh sb="6" eb="8">
      <t>キボウ</t>
    </rPh>
    <rPh sb="8" eb="9">
      <t>ビ</t>
    </rPh>
    <phoneticPr fontId="2"/>
  </si>
  <si>
    <t>都道府県</t>
  </si>
  <si>
    <t>住　　所</t>
  </si>
  <si>
    <t>標準</t>
    <rPh sb="0" eb="2">
      <t>ヒョウジュン</t>
    </rPh>
    <phoneticPr fontId="2"/>
  </si>
  <si>
    <t>○○　○○</t>
    <phoneticPr fontId="2"/>
  </si>
  <si>
    <t>○○市○－○－○</t>
    <rPh sb="2" eb="3">
      <t>シ</t>
    </rPh>
    <phoneticPr fontId="2"/>
  </si>
  <si>
    <t>△△部</t>
    <rPh sb="2" eb="3">
      <t>ブ</t>
    </rPh>
    <phoneticPr fontId="2"/>
  </si>
  <si>
    <t>主任技術者連絡先</t>
    <rPh sb="0" eb="2">
      <t>シュニン</t>
    </rPh>
    <rPh sb="2" eb="5">
      <t>ギジュツシャ</t>
    </rPh>
    <phoneticPr fontId="2"/>
  </si>
  <si>
    <t>供給地点
（財産責任分界点）</t>
    <rPh sb="0" eb="2">
      <t>キョウキュウ</t>
    </rPh>
    <rPh sb="2" eb="4">
      <t>チテン</t>
    </rPh>
    <rPh sb="6" eb="8">
      <t>ザイサン</t>
    </rPh>
    <rPh sb="8" eb="10">
      <t>セキニン</t>
    </rPh>
    <rPh sb="10" eb="12">
      <t>ブンカイ</t>
    </rPh>
    <rPh sb="12" eb="13">
      <t>テン</t>
    </rPh>
    <phoneticPr fontId="2"/>
  </si>
  <si>
    <t>kＷ</t>
    <phoneticPr fontId="2"/>
  </si>
  <si>
    <t>Ｖ</t>
    <phoneticPr fontId="2"/>
  </si>
  <si>
    <t>kＶＡ</t>
    <phoneticPr fontId="2"/>
  </si>
  <si>
    <t>ピークシフト電力</t>
    <phoneticPr fontId="2"/>
  </si>
  <si>
    <t>パルス受給
の要否</t>
    <phoneticPr fontId="2"/>
  </si>
  <si>
    <t>契約電力（ｋＷ）</t>
    <phoneticPr fontId="2"/>
  </si>
  <si>
    <t>供給電気方式</t>
    <phoneticPr fontId="2"/>
  </si>
  <si>
    <t>契約電力（ｋＷ）</t>
    <phoneticPr fontId="2"/>
  </si>
  <si>
    <t>所属</t>
    <phoneticPr fontId="2"/>
  </si>
  <si>
    <t>氏名</t>
    <phoneticPr fontId="2"/>
  </si>
  <si>
    <t>電話番号</t>
    <phoneticPr fontId="2"/>
  </si>
  <si>
    <t>03-5678-1234</t>
    <phoneticPr fontId="2"/>
  </si>
  <si>
    <t>04-1234-5678</t>
    <phoneticPr fontId="2"/>
  </si>
  <si>
    <t>-</t>
    <phoneticPr fontId="2"/>
  </si>
  <si>
    <t>接続受電電力の計画値および接続供給電力の計画値</t>
    <phoneticPr fontId="2"/>
  </si>
  <si>
    <t>電気の使用住所
（需要場所）</t>
    <rPh sb="0" eb="2">
      <t>デンキ</t>
    </rPh>
    <rPh sb="3" eb="5">
      <t>シヨウ</t>
    </rPh>
    <rPh sb="5" eb="7">
      <t>ジュウショ</t>
    </rPh>
    <rPh sb="9" eb="11">
      <t>ジュヨウ</t>
    </rPh>
    <rPh sb="11" eb="13">
      <t>バショ</t>
    </rPh>
    <phoneticPr fontId="2"/>
  </si>
  <si>
    <t>電気の使用住所（需要場所）</t>
    <rPh sb="0" eb="2">
      <t>デンキ</t>
    </rPh>
    <rPh sb="3" eb="5">
      <t>シヨウ</t>
    </rPh>
    <rPh sb="5" eb="7">
      <t>ジュウショ</t>
    </rPh>
    <rPh sb="8" eb="10">
      <t>ジュヨウ</t>
    </rPh>
    <rPh sb="10" eb="12">
      <t>バショ</t>
    </rPh>
    <phoneticPr fontId="2"/>
  </si>
  <si>
    <t>計量電圧(Ｖ)</t>
    <phoneticPr fontId="2"/>
  </si>
  <si>
    <t>供給電圧(Ｖ)</t>
    <rPh sb="0" eb="2">
      <t>キョウキュウ</t>
    </rPh>
    <phoneticPr fontId="2"/>
  </si>
  <si>
    <t>供給地点（財産責任分界点）</t>
    <rPh sb="0" eb="2">
      <t>キョウキュウ</t>
    </rPh>
    <rPh sb="2" eb="4">
      <t>チテン</t>
    </rPh>
    <rPh sb="5" eb="7">
      <t>ザイサン</t>
    </rPh>
    <rPh sb="7" eb="9">
      <t>セキニン</t>
    </rPh>
    <rPh sb="9" eb="10">
      <t>ブン</t>
    </rPh>
    <rPh sb="10" eb="11">
      <t>カイ</t>
    </rPh>
    <rPh sb="11" eb="12">
      <t>テン</t>
    </rPh>
    <phoneticPr fontId="2"/>
  </si>
  <si>
    <t>氏名</t>
    <rPh sb="0" eb="2">
      <t>シメイ</t>
    </rPh>
    <phoneticPr fontId="2"/>
  </si>
  <si>
    <t>受電設備容量（合計）
（kＶＡ）</t>
    <rPh sb="0" eb="2">
      <t>ジュデン</t>
    </rPh>
    <rPh sb="2" eb="4">
      <t>セツビ</t>
    </rPh>
    <rPh sb="4" eb="6">
      <t>ヨウリョウ</t>
    </rPh>
    <rPh sb="7" eb="9">
      <t>ゴウケイ</t>
    </rPh>
    <phoneticPr fontId="2"/>
  </si>
  <si>
    <t>負荷設備容量（合計）
（kＷ）</t>
    <rPh sb="0" eb="2">
      <t>フカ</t>
    </rPh>
    <rPh sb="2" eb="4">
      <t>セツビ</t>
    </rPh>
    <rPh sb="4" eb="6">
      <t>ヨウリョウ</t>
    </rPh>
    <rPh sb="7" eb="9">
      <t>ゴウケイ</t>
    </rPh>
    <phoneticPr fontId="2"/>
  </si>
  <si>
    <t>発電設備容量（合計）
（kＷ）</t>
    <rPh sb="0" eb="2">
      <t>ハツデン</t>
    </rPh>
    <rPh sb="2" eb="4">
      <t>セツビ</t>
    </rPh>
    <rPh sb="4" eb="6">
      <t>ヨウリョウ</t>
    </rPh>
    <rPh sb="7" eb="9">
      <t>ゴウケイ</t>
    </rPh>
    <phoneticPr fontId="2"/>
  </si>
  <si>
    <t>申込番号:</t>
    <rPh sb="0" eb="2">
      <t>モウシコミ</t>
    </rPh>
    <rPh sb="2" eb="4">
      <t>バンゴウ</t>
    </rPh>
    <phoneticPr fontId="2"/>
  </si>
  <si>
    <t>（</t>
    <phoneticPr fontId="2"/>
  </si>
  <si>
    <t>）</t>
    <phoneticPr fontId="2"/>
  </si>
  <si>
    <t>契約電力（ｋＷ）</t>
    <phoneticPr fontId="2"/>
  </si>
  <si>
    <t>（内自家補相当分
（ｋＷ））</t>
    <phoneticPr fontId="2"/>
  </si>
  <si>
    <t>御中</t>
    <rPh sb="0" eb="2">
      <t>オンチュウ</t>
    </rPh>
    <phoneticPr fontId="2"/>
  </si>
  <si>
    <t>契　　約　　者　　名</t>
    <rPh sb="0" eb="1">
      <t>チギリ</t>
    </rPh>
    <rPh sb="3" eb="4">
      <t>ヤク</t>
    </rPh>
    <rPh sb="6" eb="7">
      <t>シャ</t>
    </rPh>
    <rPh sb="9" eb="10">
      <t>メイ</t>
    </rPh>
    <phoneticPr fontId="2"/>
  </si>
  <si>
    <t>名　　称　：</t>
    <rPh sb="3" eb="4">
      <t>ショウ</t>
    </rPh>
    <phoneticPr fontId="2"/>
  </si>
  <si>
    <t>役　　職　：</t>
    <rPh sb="0" eb="1">
      <t>エキ</t>
    </rPh>
    <rPh sb="3" eb="4">
      <t>ショク</t>
    </rPh>
    <phoneticPr fontId="2"/>
  </si>
  <si>
    <t>氏　　名　：　</t>
    <rPh sb="0" eb="1">
      <t>シ</t>
    </rPh>
    <rPh sb="3" eb="4">
      <t>メイ</t>
    </rPh>
    <phoneticPr fontId="2"/>
  </si>
  <si>
    <t xml:space="preserve">氏　　名　： </t>
    <rPh sb="0" eb="1">
      <t>シ</t>
    </rPh>
    <rPh sb="3" eb="4">
      <t>メイ</t>
    </rPh>
    <phoneticPr fontId="2"/>
  </si>
  <si>
    <t>２．申込内容</t>
    <phoneticPr fontId="2"/>
  </si>
  <si>
    <t>接続供給の開始希望日</t>
    <rPh sb="0" eb="2">
      <t>セツゾク</t>
    </rPh>
    <rPh sb="2" eb="4">
      <t>キョウキュウ</t>
    </rPh>
    <rPh sb="5" eb="7">
      <t>カイシ</t>
    </rPh>
    <rPh sb="7" eb="10">
      <t>キボウビ</t>
    </rPh>
    <phoneticPr fontId="2"/>
  </si>
  <si>
    <t>別紙のとおり</t>
    <rPh sb="0" eb="2">
      <t>ベッシ</t>
    </rPh>
    <phoneticPr fontId="2"/>
  </si>
  <si>
    <t>受電側接続検討との
同時申込</t>
    <rPh sb="0" eb="2">
      <t>ジュデン</t>
    </rPh>
    <rPh sb="2" eb="3">
      <t>ガワ</t>
    </rPh>
    <rPh sb="3" eb="7">
      <t>セツゾクケントウ</t>
    </rPh>
    <rPh sb="10" eb="12">
      <t>ドウジ</t>
    </rPh>
    <rPh sb="12" eb="14">
      <t>モウシコ</t>
    </rPh>
    <phoneticPr fontId="2"/>
  </si>
  <si>
    <t>受電地点・供給地点ごとの事項</t>
    <rPh sb="0" eb="2">
      <t>ジュデン</t>
    </rPh>
    <rPh sb="2" eb="4">
      <t>チテン</t>
    </rPh>
    <rPh sb="5" eb="7">
      <t>キョウキュウ</t>
    </rPh>
    <rPh sb="7" eb="9">
      <t>チテン</t>
    </rPh>
    <rPh sb="12" eb="14">
      <t>ジコウ</t>
    </rPh>
    <phoneticPr fontId="2"/>
  </si>
  <si>
    <t>申込件数</t>
    <rPh sb="0" eb="2">
      <t>モウシコミ</t>
    </rPh>
    <rPh sb="2" eb="4">
      <t>ケンスウ</t>
    </rPh>
    <phoneticPr fontId="2"/>
  </si>
  <si>
    <t>受電地点</t>
    <rPh sb="0" eb="2">
      <t>ジュデン</t>
    </rPh>
    <rPh sb="2" eb="4">
      <t>チテン</t>
    </rPh>
    <phoneticPr fontId="2"/>
  </si>
  <si>
    <t>供給地点</t>
    <rPh sb="0" eb="2">
      <t>キョウキュウ</t>
    </rPh>
    <rPh sb="2" eb="4">
      <t>チテン</t>
    </rPh>
    <phoneticPr fontId="2"/>
  </si>
  <si>
    <t>地点の追加</t>
    <rPh sb="0" eb="2">
      <t>チテン</t>
    </rPh>
    <rPh sb="3" eb="5">
      <t>ツイカ</t>
    </rPh>
    <phoneticPr fontId="2"/>
  </si>
  <si>
    <t>件</t>
    <rPh sb="0" eb="1">
      <t>ケン</t>
    </rPh>
    <phoneticPr fontId="2"/>
  </si>
  <si>
    <t>契約受電電力または契約電力の変更を伴わない設備変更</t>
    <rPh sb="0" eb="2">
      <t>ケイヤク</t>
    </rPh>
    <rPh sb="2" eb="4">
      <t>ジュデン</t>
    </rPh>
    <rPh sb="4" eb="6">
      <t>デンリョク</t>
    </rPh>
    <rPh sb="9" eb="11">
      <t>ケイヤク</t>
    </rPh>
    <rPh sb="11" eb="13">
      <t>デンリョク</t>
    </rPh>
    <rPh sb="14" eb="16">
      <t>ヘンコウ</t>
    </rPh>
    <rPh sb="17" eb="18">
      <t>トモナ</t>
    </rPh>
    <rPh sb="21" eb="23">
      <t>セツビ</t>
    </rPh>
    <rPh sb="23" eb="25">
      <t>ヘンコウ</t>
    </rPh>
    <phoneticPr fontId="2"/>
  </si>
  <si>
    <t>その他の変更
（　　　　　　　）</t>
    <rPh sb="2" eb="3">
      <t>タ</t>
    </rPh>
    <rPh sb="4" eb="6">
      <t>ヘンコウ</t>
    </rPh>
    <phoneticPr fontId="2"/>
  </si>
  <si>
    <t>特記事項</t>
    <rPh sb="0" eb="2">
      <t>トッキ</t>
    </rPh>
    <rPh sb="2" eb="4">
      <t>ジコウ</t>
    </rPh>
    <phoneticPr fontId="2"/>
  </si>
  <si>
    <t>供給地点の追加（新設）</t>
  </si>
  <si>
    <t>○○株式会社　△△ビル</t>
    <phoneticPr fontId="2"/>
  </si>
  <si>
    <t>○○県</t>
    <phoneticPr fontId="2"/>
  </si>
  <si>
    <t>0（例）</t>
    <rPh sb="2" eb="3">
      <t>レイ</t>
    </rPh>
    <phoneticPr fontId="2"/>
  </si>
  <si>
    <t>従来どおり</t>
    <rPh sb="0" eb="2">
      <t>ジュウライ</t>
    </rPh>
    <phoneticPr fontId="2"/>
  </si>
  <si>
    <t>需要者窓口連絡先</t>
    <phoneticPr fontId="2"/>
  </si>
  <si>
    <t>No</t>
    <phoneticPr fontId="2"/>
  </si>
  <si>
    <t>終了年月日</t>
    <rPh sb="0" eb="2">
      <t>シュウリョウ</t>
    </rPh>
    <rPh sb="2" eb="5">
      <t>ネンガッピ</t>
    </rPh>
    <phoneticPr fontId="2"/>
  </si>
  <si>
    <t>臨時期間（終了）</t>
    <rPh sb="0" eb="2">
      <t>リンジ</t>
    </rPh>
    <rPh sb="2" eb="4">
      <t>キカン</t>
    </rPh>
    <rPh sb="5" eb="7">
      <t>シュウリョウ</t>
    </rPh>
    <phoneticPr fontId="2"/>
  </si>
  <si>
    <t>（選択して下さい）</t>
  </si>
  <si>
    <t>申込内容</t>
    <rPh sb="0" eb="2">
      <t>モウシコミ</t>
    </rPh>
    <rPh sb="2" eb="4">
      <t>ナイヨウ</t>
    </rPh>
    <phoneticPr fontId="2"/>
  </si>
  <si>
    <t>申込内容</t>
    <rPh sb="0" eb="2">
      <t>モウシコ</t>
    </rPh>
    <rPh sb="2" eb="4">
      <t>ナイヨウ</t>
    </rPh>
    <phoneticPr fontId="2"/>
  </si>
  <si>
    <t>供給電圧</t>
    <rPh sb="0" eb="2">
      <t>キョウキュウ</t>
    </rPh>
    <rPh sb="2" eb="4">
      <t>デンアツ</t>
    </rPh>
    <phoneticPr fontId="2"/>
  </si>
  <si>
    <t>計量電圧</t>
    <rPh sb="0" eb="2">
      <t>ケイリョウ</t>
    </rPh>
    <rPh sb="2" eb="4">
      <t>デンアツ</t>
    </rPh>
    <phoneticPr fontId="2"/>
  </si>
  <si>
    <t>接続供給
開始希望日　　　　　　　　　　　　　　　　　　　　　　　　　　　　　　　　　　　　　　　　　　　　　　　　　　　　　　　　　　　　　　　　　　　　　　　　　　　　　　</t>
    <rPh sb="0" eb="2">
      <t>セツゾク</t>
    </rPh>
    <rPh sb="2" eb="4">
      <t>キョウキュウ</t>
    </rPh>
    <rPh sb="5" eb="7">
      <t>カイシ</t>
    </rPh>
    <rPh sb="7" eb="9">
      <t>キボウ</t>
    </rPh>
    <rPh sb="9" eb="10">
      <t>ビ</t>
    </rPh>
    <phoneticPr fontId="2"/>
  </si>
  <si>
    <t>臨時電力使用期間</t>
    <rPh sb="0" eb="2">
      <t>リンジ</t>
    </rPh>
    <rPh sb="2" eb="4">
      <t>デンリョク</t>
    </rPh>
    <rPh sb="4" eb="6">
      <t>シヨウ</t>
    </rPh>
    <rPh sb="6" eb="8">
      <t>キカン</t>
    </rPh>
    <phoneticPr fontId="2"/>
  </si>
  <si>
    <t>業種</t>
    <rPh sb="0" eb="2">
      <t>ギョウシュ</t>
    </rPh>
    <phoneticPr fontId="2"/>
  </si>
  <si>
    <t>予備項目３</t>
    <rPh sb="0" eb="2">
      <t>ヨビ</t>
    </rPh>
    <rPh sb="2" eb="4">
      <t>コウモク</t>
    </rPh>
    <phoneticPr fontId="2"/>
  </si>
  <si>
    <t>予備項目４</t>
    <rPh sb="0" eb="2">
      <t>ヨビ</t>
    </rPh>
    <rPh sb="2" eb="4">
      <t>コウモク</t>
    </rPh>
    <phoneticPr fontId="2"/>
  </si>
  <si>
    <t>予備項目５</t>
    <rPh sb="0" eb="2">
      <t>ヨビ</t>
    </rPh>
    <rPh sb="2" eb="4">
      <t>コウモク</t>
    </rPh>
    <phoneticPr fontId="2"/>
  </si>
  <si>
    <t>予備項目６</t>
    <rPh sb="0" eb="2">
      <t>ヨビ</t>
    </rPh>
    <rPh sb="2" eb="4">
      <t>コウモク</t>
    </rPh>
    <phoneticPr fontId="2"/>
  </si>
  <si>
    <t>予備項目７</t>
    <rPh sb="0" eb="2">
      <t>ヨビ</t>
    </rPh>
    <rPh sb="2" eb="4">
      <t>コウモク</t>
    </rPh>
    <phoneticPr fontId="2"/>
  </si>
  <si>
    <t>予備項目８</t>
    <rPh sb="0" eb="2">
      <t>ヨビ</t>
    </rPh>
    <rPh sb="2" eb="4">
      <t>コウモク</t>
    </rPh>
    <phoneticPr fontId="2"/>
  </si>
  <si>
    <t>予備項目９</t>
    <rPh sb="0" eb="2">
      <t>ヨビ</t>
    </rPh>
    <rPh sb="2" eb="4">
      <t>コウモク</t>
    </rPh>
    <phoneticPr fontId="2"/>
  </si>
  <si>
    <t>予備項目１０</t>
    <rPh sb="0" eb="2">
      <t>ヨビ</t>
    </rPh>
    <rPh sb="2" eb="4">
      <t>コウモク</t>
    </rPh>
    <phoneticPr fontId="2"/>
  </si>
  <si>
    <t>予備項目Ａ</t>
    <rPh sb="0" eb="2">
      <t>ヨビ</t>
    </rPh>
    <rPh sb="2" eb="4">
      <t>コウモク</t>
    </rPh>
    <phoneticPr fontId="2"/>
  </si>
  <si>
    <t>予備項目Ｂ</t>
    <rPh sb="0" eb="2">
      <t>ヨビ</t>
    </rPh>
    <rPh sb="2" eb="4">
      <t>コウモク</t>
    </rPh>
    <phoneticPr fontId="2"/>
  </si>
  <si>
    <t>設備撤去</t>
    <rPh sb="0" eb="2">
      <t>セツビ</t>
    </rPh>
    <rPh sb="2" eb="4">
      <t>テッキョ</t>
    </rPh>
    <phoneticPr fontId="2"/>
  </si>
  <si>
    <t>地点の削除</t>
    <rPh sb="0" eb="2">
      <t>チテン</t>
    </rPh>
    <rPh sb="3" eb="5">
      <t>サクジョ</t>
    </rPh>
    <phoneticPr fontId="2"/>
  </si>
  <si>
    <t>契約廃止</t>
    <rPh sb="0" eb="2">
      <t>ケイヤク</t>
    </rPh>
    <rPh sb="2" eb="4">
      <t>ハイシ</t>
    </rPh>
    <phoneticPr fontId="2"/>
  </si>
  <si>
    <t>会社・所属</t>
    <rPh sb="0" eb="2">
      <t>カイシャ</t>
    </rPh>
    <rPh sb="3" eb="5">
      <t>ショゾク</t>
    </rPh>
    <phoneticPr fontId="2"/>
  </si>
  <si>
    <t>〒</t>
    <phoneticPr fontId="2"/>
  </si>
  <si>
    <r>
      <t>（カタカナ）</t>
    </r>
    <r>
      <rPr>
        <sz val="9"/>
        <rFont val="ＭＳ ゴシック"/>
        <family val="3"/>
        <charset val="128"/>
      </rPr>
      <t>※全角</t>
    </r>
    <rPh sb="7" eb="9">
      <t>ゼンカク</t>
    </rPh>
    <phoneticPr fontId="2"/>
  </si>
  <si>
    <t>郵便番号</t>
    <rPh sb="0" eb="2">
      <t>ユウビン</t>
    </rPh>
    <rPh sb="2" eb="4">
      <t>バンゴウ</t>
    </rPh>
    <phoneticPr fontId="2"/>
  </si>
  <si>
    <t>漢字</t>
    <rPh sb="0" eb="2">
      <t>カンジ</t>
    </rPh>
    <phoneticPr fontId="2"/>
  </si>
  <si>
    <t>カタカナ　※全角</t>
    <rPh sb="6" eb="8">
      <t>ゼンカク</t>
    </rPh>
    <phoneticPr fontId="2"/>
  </si>
  <si>
    <t>○○カブシキガイシャ　△△ビル</t>
    <phoneticPr fontId="2"/>
  </si>
  <si>
    <t>kＷ</t>
  </si>
  <si>
    <t>商用</t>
  </si>
  <si>
    <t>需要者に承諾いただいている</t>
  </si>
  <si>
    <t>交流三相３線式</t>
    <rPh sb="2" eb="3">
      <t>サン</t>
    </rPh>
    <phoneticPr fontId="2"/>
  </si>
  <si>
    <t>この欄は特記事項に転記する内容が記載いただけます</t>
    <rPh sb="2" eb="3">
      <t>ラン</t>
    </rPh>
    <rPh sb="4" eb="6">
      <t>トッキ</t>
    </rPh>
    <rPh sb="6" eb="8">
      <t>ジコウ</t>
    </rPh>
    <rPh sb="9" eb="11">
      <t>テンキ</t>
    </rPh>
    <rPh sb="13" eb="15">
      <t>ナイヨウ</t>
    </rPh>
    <rPh sb="16" eb="18">
      <t>キサイ</t>
    </rPh>
    <phoneticPr fontId="2"/>
  </si>
  <si>
    <t>0310112040112345678901</t>
    <phoneticPr fontId="2"/>
  </si>
  <si>
    <t>1350016</t>
    <phoneticPr fontId="2"/>
  </si>
  <si>
    <t>需要者の名称</t>
    <rPh sb="0" eb="3">
      <t>ジュヨウシャ</t>
    </rPh>
    <phoneticPr fontId="2"/>
  </si>
  <si>
    <t>接続送電ｻｰﾋﾞｽ（従来）</t>
    <rPh sb="0" eb="2">
      <t>セツゾク</t>
    </rPh>
    <rPh sb="2" eb="4">
      <t>ソウデン</t>
    </rPh>
    <phoneticPr fontId="2"/>
  </si>
  <si>
    <t>予備送電サービスA（従来）</t>
    <rPh sb="0" eb="2">
      <t>ヨビ</t>
    </rPh>
    <rPh sb="2" eb="4">
      <t>ソウデン</t>
    </rPh>
    <phoneticPr fontId="2"/>
  </si>
  <si>
    <t>予備送電サービスB（従来）</t>
    <rPh sb="0" eb="2">
      <t>ヨビ</t>
    </rPh>
    <rPh sb="2" eb="4">
      <t>ソウデン</t>
    </rPh>
    <phoneticPr fontId="2"/>
  </si>
  <si>
    <t>設備概要（従来）</t>
    <rPh sb="0" eb="2">
      <t>セツビ</t>
    </rPh>
    <rPh sb="2" eb="4">
      <t>ガイヨウ</t>
    </rPh>
    <phoneticPr fontId="2"/>
  </si>
  <si>
    <t>従来</t>
    <phoneticPr fontId="2"/>
  </si>
  <si>
    <t>従来（kＷ）</t>
    <phoneticPr fontId="2"/>
  </si>
  <si>
    <t>接続送電ｻｰﾋﾞｽ（今回）</t>
    <rPh sb="0" eb="2">
      <t>セツゾク</t>
    </rPh>
    <rPh sb="2" eb="4">
      <t>ソウデン</t>
    </rPh>
    <phoneticPr fontId="2"/>
  </si>
  <si>
    <t>予備送電サービスA（今回）</t>
    <rPh sb="0" eb="2">
      <t>ヨビ</t>
    </rPh>
    <rPh sb="2" eb="4">
      <t>ソウデン</t>
    </rPh>
    <phoneticPr fontId="2"/>
  </si>
  <si>
    <t>予備送電サービスB（今回）</t>
    <rPh sb="0" eb="2">
      <t>ヨビ</t>
    </rPh>
    <rPh sb="2" eb="4">
      <t>ソウデン</t>
    </rPh>
    <phoneticPr fontId="2"/>
  </si>
  <si>
    <t>設備概要（今回）</t>
    <rPh sb="0" eb="2">
      <t>セツビ</t>
    </rPh>
    <rPh sb="2" eb="4">
      <t>ガイヨウ</t>
    </rPh>
    <phoneticPr fontId="2"/>
  </si>
  <si>
    <t>今回</t>
  </si>
  <si>
    <t>今回（kＷ）</t>
  </si>
  <si>
    <t>接続供給兼基本契約申込書別紙【需要場所場所の概要】（連記式）</t>
    <rPh sb="0" eb="2">
      <t>セツゾク</t>
    </rPh>
    <rPh sb="2" eb="4">
      <t>キョウキュウ</t>
    </rPh>
    <rPh sb="4" eb="5">
      <t>ケン</t>
    </rPh>
    <rPh sb="5" eb="7">
      <t>キホン</t>
    </rPh>
    <rPh sb="7" eb="9">
      <t>ケイヤク</t>
    </rPh>
    <rPh sb="9" eb="12">
      <t>モウシコミショ</t>
    </rPh>
    <rPh sb="12" eb="14">
      <t>ベッシ</t>
    </rPh>
    <rPh sb="15" eb="17">
      <t>ジュヨウ</t>
    </rPh>
    <rPh sb="17" eb="19">
      <t>バショ</t>
    </rPh>
    <rPh sb="19" eb="21">
      <t>バショ</t>
    </rPh>
    <rPh sb="22" eb="24">
      <t>ガイヨウ</t>
    </rPh>
    <rPh sb="26" eb="28">
      <t>レンキ</t>
    </rPh>
    <rPh sb="28" eb="29">
      <t>シキ</t>
    </rPh>
    <phoneticPr fontId="2"/>
  </si>
  <si>
    <t>接　続　供　給　兼　基　本　契　約　申　込　書</t>
    <rPh sb="0" eb="1">
      <t>セツ</t>
    </rPh>
    <rPh sb="2" eb="3">
      <t>ゾク</t>
    </rPh>
    <rPh sb="4" eb="5">
      <t>トモ</t>
    </rPh>
    <rPh sb="6" eb="7">
      <t>キュウ</t>
    </rPh>
    <rPh sb="8" eb="9">
      <t>ケン</t>
    </rPh>
    <rPh sb="10" eb="11">
      <t>モト</t>
    </rPh>
    <rPh sb="12" eb="13">
      <t>ホン</t>
    </rPh>
    <rPh sb="14" eb="15">
      <t>チギリ</t>
    </rPh>
    <rPh sb="16" eb="17">
      <t>ヤク</t>
    </rPh>
    <rPh sb="18" eb="19">
      <t>サル</t>
    </rPh>
    <rPh sb="20" eb="21">
      <t>コミ</t>
    </rPh>
    <rPh sb="22" eb="23">
      <t>ショ</t>
    </rPh>
    <phoneticPr fontId="2"/>
  </si>
  <si>
    <t>　接続供給等に関する契約について，貴社の託送供給等約款を承認のうえ，以下のとおり申込みます。
　なお，実需同時同量の経過措置を適用している場合で受電地点に関する申込みを行なうときは，受電側接続検討申込書および回答書内容を前提として申込みます。</t>
    <rPh sb="5" eb="6">
      <t>トウ</t>
    </rPh>
    <rPh sb="24" eb="25">
      <t>ナド</t>
    </rPh>
    <rPh sb="34" eb="36">
      <t>イカ</t>
    </rPh>
    <rPh sb="84" eb="85">
      <t>オコナ</t>
    </rPh>
    <phoneticPr fontId="2"/>
  </si>
  <si>
    <r>
      <t xml:space="preserve">連　　絡　　者　　名
</t>
    </r>
    <r>
      <rPr>
        <sz val="10"/>
        <rFont val="ＭＳ ゴシック"/>
        <family val="3"/>
        <charset val="128"/>
      </rPr>
      <t>（事務的内容と技術的内容で別の方への連絡をご要望の場合は併記ください）</t>
    </r>
    <rPh sb="0" eb="1">
      <t>レン</t>
    </rPh>
    <rPh sb="3" eb="4">
      <t>ラク</t>
    </rPh>
    <rPh sb="6" eb="7">
      <t>シャ</t>
    </rPh>
    <rPh sb="9" eb="10">
      <t>メイ</t>
    </rPh>
    <rPh sb="13" eb="15">
      <t>ジム</t>
    </rPh>
    <rPh sb="15" eb="16">
      <t>テキ</t>
    </rPh>
    <rPh sb="16" eb="18">
      <t>ナイヨウ</t>
    </rPh>
    <rPh sb="19" eb="21">
      <t>ギジュツ</t>
    </rPh>
    <rPh sb="21" eb="22">
      <t>テキ</t>
    </rPh>
    <rPh sb="22" eb="24">
      <t>ナイヨウ</t>
    </rPh>
    <rPh sb="25" eb="26">
      <t>ベツ</t>
    </rPh>
    <rPh sb="27" eb="28">
      <t>カタ</t>
    </rPh>
    <rPh sb="30" eb="32">
      <t>レンラク</t>
    </rPh>
    <rPh sb="34" eb="36">
      <t>ヨウボウ</t>
    </rPh>
    <rPh sb="37" eb="39">
      <t>バアイ</t>
    </rPh>
    <rPh sb="40" eb="42">
      <t>ヘイキ</t>
    </rPh>
    <phoneticPr fontId="2"/>
  </si>
  <si>
    <t>接続供給兼基本契約申込書別紙【需要場所の概要】</t>
    <rPh sb="0" eb="2">
      <t>セツゾク</t>
    </rPh>
    <rPh sb="2" eb="4">
      <t>キョウキュウ</t>
    </rPh>
    <rPh sb="4" eb="5">
      <t>ケン</t>
    </rPh>
    <rPh sb="5" eb="7">
      <t>キホン</t>
    </rPh>
    <rPh sb="7" eb="9">
      <t>ケイヤク</t>
    </rPh>
    <rPh sb="9" eb="11">
      <t>モウシコミ</t>
    </rPh>
    <rPh sb="11" eb="12">
      <t>ショ</t>
    </rPh>
    <rPh sb="12" eb="14">
      <t>ベッシ</t>
    </rPh>
    <rPh sb="15" eb="17">
      <t>ジュヨウ</t>
    </rPh>
    <rPh sb="17" eb="19">
      <t>バショ</t>
    </rPh>
    <rPh sb="20" eb="22">
      <t>ガイヨウ</t>
    </rPh>
    <phoneticPr fontId="2"/>
  </si>
  <si>
    <r>
      <t>供給地点特定番号</t>
    </r>
    <r>
      <rPr>
        <sz val="9"/>
        <rFont val="ＭＳ ゴシック"/>
        <family val="3"/>
        <charset val="128"/>
      </rPr>
      <t>*半角22桁</t>
    </r>
    <rPh sb="0" eb="2">
      <t>キョウキュウ</t>
    </rPh>
    <rPh sb="2" eb="4">
      <t>チテン</t>
    </rPh>
    <rPh sb="4" eb="6">
      <t>トクテイ</t>
    </rPh>
    <rPh sb="6" eb="8">
      <t>バンゴウ</t>
    </rPh>
    <rPh sb="9" eb="11">
      <t>ハンカク</t>
    </rPh>
    <rPh sb="13" eb="14">
      <t>ケタ</t>
    </rPh>
    <phoneticPr fontId="2"/>
  </si>
  <si>
    <t>託送供給等約款における需要者に関する事項の遵守について承諾いただいているか</t>
    <rPh sb="0" eb="2">
      <t>タクソウ</t>
    </rPh>
    <rPh sb="2" eb="4">
      <t>キョウキュウ</t>
    </rPh>
    <rPh sb="4" eb="5">
      <t>ナド</t>
    </rPh>
    <rPh sb="5" eb="7">
      <t>ヤッカン</t>
    </rPh>
    <rPh sb="11" eb="13">
      <t>ジュヨウ</t>
    </rPh>
    <rPh sb="13" eb="14">
      <t>シャ</t>
    </rPh>
    <rPh sb="15" eb="16">
      <t>カン</t>
    </rPh>
    <rPh sb="18" eb="20">
      <t>ジコウ</t>
    </rPh>
    <rPh sb="21" eb="23">
      <t>ジュンシュ</t>
    </rPh>
    <rPh sb="27" eb="29">
      <t>ショウダク</t>
    </rPh>
    <phoneticPr fontId="2"/>
  </si>
  <si>
    <r>
      <t>需要者の</t>
    </r>
    <r>
      <rPr>
        <sz val="11"/>
        <rFont val="ＭＳ Ｐゴシック"/>
        <family val="3"/>
        <charset val="128"/>
      </rPr>
      <t>名称</t>
    </r>
    <rPh sb="4" eb="6">
      <t>メイショウ</t>
    </rPh>
    <phoneticPr fontId="2"/>
  </si>
  <si>
    <r>
      <rPr>
        <sz val="14"/>
        <rFont val="ＭＳ Ｐゴシック"/>
        <family val="3"/>
        <charset val="128"/>
      </rPr>
      <t>供給地点特定番号</t>
    </r>
    <r>
      <rPr>
        <sz val="11"/>
        <rFont val="ＭＳ Ｐゴシック"/>
        <family val="3"/>
        <charset val="128"/>
      </rPr>
      <t xml:space="preserve">
＊22桁
ｽﾍﾟｰｽ等入力しないで下さい</t>
    </r>
    <rPh sb="0" eb="2">
      <t>キョウキュウ</t>
    </rPh>
    <rPh sb="2" eb="4">
      <t>チテン</t>
    </rPh>
    <rPh sb="4" eb="6">
      <t>トクテイ</t>
    </rPh>
    <rPh sb="6" eb="8">
      <t>バンゴウ</t>
    </rPh>
    <rPh sb="12" eb="13">
      <t>ケタ</t>
    </rPh>
    <phoneticPr fontId="2"/>
  </si>
  <si>
    <t>託送供給等約款における需要者に関する事項の遵守について承諾いただいているか</t>
    <rPh sb="4" eb="5">
      <t>ナド</t>
    </rPh>
    <rPh sb="11" eb="13">
      <t>ジュヨウ</t>
    </rPh>
    <phoneticPr fontId="2"/>
  </si>
  <si>
    <r>
      <rPr>
        <sz val="11"/>
        <rFont val="ＭＳ Ｐゴシック"/>
        <family val="3"/>
        <charset val="128"/>
      </rPr>
      <t>会社・所属</t>
    </r>
    <rPh sb="0" eb="2">
      <t>カイシャ</t>
    </rPh>
    <phoneticPr fontId="2"/>
  </si>
  <si>
    <t>本申込書を受領する一般送配電事業者は，接続供給等の申込みおよび実施に際して得た情報を，託送供給等を実施する目的以外に使用いたしません。</t>
    <rPh sb="11" eb="14">
      <t>ソウハイデン</t>
    </rPh>
    <rPh sb="19" eb="21">
      <t>セツゾク</t>
    </rPh>
    <rPh sb="23" eb="24">
      <t>トウ</t>
    </rPh>
    <rPh sb="47" eb="48">
      <t>トウ</t>
    </rPh>
    <phoneticPr fontId="2"/>
  </si>
  <si>
    <t>業種名称
（小分類）</t>
    <rPh sb="0" eb="2">
      <t>ギョウシュ</t>
    </rPh>
    <rPh sb="2" eb="4">
      <t>メイショウ</t>
    </rPh>
    <rPh sb="6" eb="9">
      <t>ショウブンルイ</t>
    </rPh>
    <phoneticPr fontId="2"/>
  </si>
  <si>
    <t>事務所ビル</t>
    <rPh sb="0" eb="3">
      <t>ジムショ</t>
    </rPh>
    <phoneticPr fontId="2"/>
  </si>
  <si>
    <t>〒</t>
    <phoneticPr fontId="2"/>
  </si>
  <si>
    <t>今回：</t>
    <phoneticPr fontId="2"/>
  </si>
  <si>
    <t>従来：</t>
    <phoneticPr fontId="2"/>
  </si>
  <si>
    <t>今回：</t>
    <phoneticPr fontId="2"/>
  </si>
  <si>
    <t>従来：</t>
    <phoneticPr fontId="2"/>
  </si>
  <si>
    <t>今回：</t>
    <phoneticPr fontId="2"/>
  </si>
  <si>
    <t>（</t>
    <phoneticPr fontId="2"/>
  </si>
  <si>
    <t>）</t>
    <phoneticPr fontId="2"/>
  </si>
  <si>
    <t>kＷ</t>
    <phoneticPr fontId="2"/>
  </si>
  <si>
    <t>従来：</t>
    <phoneticPr fontId="2"/>
  </si>
  <si>
    <t>今回：</t>
    <phoneticPr fontId="2"/>
  </si>
  <si>
    <t>従来：</t>
    <phoneticPr fontId="2"/>
  </si>
  <si>
    <t>Ｖ</t>
    <phoneticPr fontId="2"/>
  </si>
  <si>
    <t>今回：</t>
    <phoneticPr fontId="2"/>
  </si>
  <si>
    <t>Ｖ</t>
    <phoneticPr fontId="2"/>
  </si>
  <si>
    <t>従来：</t>
    <phoneticPr fontId="2"/>
  </si>
  <si>
    <t>kＷ</t>
    <phoneticPr fontId="2"/>
  </si>
  <si>
    <t>今回：</t>
    <phoneticPr fontId="2"/>
  </si>
  <si>
    <t>kＷ</t>
    <phoneticPr fontId="2"/>
  </si>
  <si>
    <t>従来：</t>
    <phoneticPr fontId="2"/>
  </si>
  <si>
    <t>今回：</t>
    <phoneticPr fontId="2"/>
  </si>
  <si>
    <t>kＶＡ</t>
    <phoneticPr fontId="2"/>
  </si>
  <si>
    <t>従来：</t>
    <phoneticPr fontId="2"/>
  </si>
  <si>
    <t>kＷ</t>
    <phoneticPr fontId="2"/>
  </si>
  <si>
    <t>業種名称</t>
  </si>
  <si>
    <t>住宅</t>
    <phoneticPr fontId="2"/>
  </si>
  <si>
    <t>アパート寮</t>
    <phoneticPr fontId="2"/>
  </si>
  <si>
    <t>街路灯</t>
    <phoneticPr fontId="2"/>
  </si>
  <si>
    <t>事務所ビル</t>
    <phoneticPr fontId="2"/>
  </si>
  <si>
    <t>医療 保険</t>
    <phoneticPr fontId="2"/>
  </si>
  <si>
    <t>学校研究所</t>
    <phoneticPr fontId="2"/>
  </si>
  <si>
    <t>官公署</t>
    <phoneticPr fontId="2"/>
  </si>
  <si>
    <t>商店百貨店</t>
    <phoneticPr fontId="2"/>
  </si>
  <si>
    <t>旅館</t>
    <phoneticPr fontId="2"/>
  </si>
  <si>
    <t>飲食店</t>
    <phoneticPr fontId="2"/>
  </si>
  <si>
    <t>劇場</t>
    <phoneticPr fontId="2"/>
  </si>
  <si>
    <t>娯楽場</t>
    <phoneticPr fontId="2"/>
  </si>
  <si>
    <t>駐留軍</t>
    <phoneticPr fontId="2"/>
  </si>
  <si>
    <t>放送</t>
    <phoneticPr fontId="2"/>
  </si>
  <si>
    <t>その他</t>
    <phoneticPr fontId="2"/>
  </si>
  <si>
    <t>ＪＲ</t>
    <phoneticPr fontId="2"/>
  </si>
  <si>
    <t>民鉄</t>
    <phoneticPr fontId="2"/>
  </si>
  <si>
    <t>通信</t>
    <phoneticPr fontId="2"/>
  </si>
  <si>
    <t>倉庫</t>
    <phoneticPr fontId="2"/>
  </si>
  <si>
    <t>他運輸通信</t>
    <phoneticPr fontId="2"/>
  </si>
  <si>
    <t>電気業</t>
    <phoneticPr fontId="2"/>
  </si>
  <si>
    <t>ガス業</t>
    <phoneticPr fontId="2"/>
  </si>
  <si>
    <t>水道業</t>
    <phoneticPr fontId="2"/>
  </si>
  <si>
    <t>熱供給業</t>
    <phoneticPr fontId="2"/>
  </si>
  <si>
    <t>出版印刷</t>
    <phoneticPr fontId="2"/>
  </si>
  <si>
    <t>農漁業組合</t>
    <phoneticPr fontId="2"/>
  </si>
  <si>
    <t>建設業</t>
    <phoneticPr fontId="2"/>
  </si>
  <si>
    <t>精穀製粉</t>
    <phoneticPr fontId="2"/>
  </si>
  <si>
    <t>他食料品</t>
    <phoneticPr fontId="2"/>
  </si>
  <si>
    <t>繊維工業</t>
    <phoneticPr fontId="2"/>
  </si>
  <si>
    <t>木材木製品</t>
    <phoneticPr fontId="2"/>
  </si>
  <si>
    <t>プラスチック</t>
    <phoneticPr fontId="2"/>
  </si>
  <si>
    <t>他製造業</t>
    <phoneticPr fontId="2"/>
  </si>
  <si>
    <t>農林漁業</t>
    <phoneticPr fontId="2"/>
  </si>
  <si>
    <t>他３次産業</t>
    <phoneticPr fontId="2"/>
  </si>
  <si>
    <t>パルプ</t>
    <phoneticPr fontId="2"/>
  </si>
  <si>
    <t>洋紙</t>
    <phoneticPr fontId="2"/>
  </si>
  <si>
    <t>和紙</t>
    <phoneticPr fontId="2"/>
  </si>
  <si>
    <t>板紙</t>
    <phoneticPr fontId="2"/>
  </si>
  <si>
    <t>ア系肥料</t>
    <phoneticPr fontId="2"/>
  </si>
  <si>
    <t>ソーダ</t>
    <phoneticPr fontId="2"/>
  </si>
  <si>
    <t>石灰カーバ</t>
    <phoneticPr fontId="2"/>
  </si>
  <si>
    <t>石油化学</t>
    <phoneticPr fontId="2"/>
  </si>
  <si>
    <t>化学繊維</t>
    <phoneticPr fontId="2"/>
  </si>
  <si>
    <t>他化学</t>
    <phoneticPr fontId="2"/>
  </si>
  <si>
    <t>石油石炭</t>
    <phoneticPr fontId="2"/>
  </si>
  <si>
    <t>ゴム製品</t>
    <phoneticPr fontId="2"/>
  </si>
  <si>
    <t>ガラス</t>
    <phoneticPr fontId="2"/>
  </si>
  <si>
    <t>セメント</t>
    <phoneticPr fontId="2"/>
  </si>
  <si>
    <t>他窯業土石</t>
    <phoneticPr fontId="2"/>
  </si>
  <si>
    <t>高炉</t>
    <phoneticPr fontId="2"/>
  </si>
  <si>
    <t>非高炉</t>
    <phoneticPr fontId="2"/>
  </si>
  <si>
    <t>平転炉</t>
    <phoneticPr fontId="2"/>
  </si>
  <si>
    <t>電気炉</t>
    <phoneticPr fontId="2"/>
  </si>
  <si>
    <t>鋳鍛炉</t>
    <phoneticPr fontId="2"/>
  </si>
  <si>
    <t>他鉄鋼</t>
    <phoneticPr fontId="2"/>
  </si>
  <si>
    <t>非鉄一次</t>
    <phoneticPr fontId="2"/>
  </si>
  <si>
    <t>アルミ一次</t>
    <phoneticPr fontId="2"/>
  </si>
  <si>
    <t>電線 ケーブル</t>
    <phoneticPr fontId="2"/>
  </si>
  <si>
    <t>他非鉄金属</t>
    <phoneticPr fontId="2"/>
  </si>
  <si>
    <t>金属製品</t>
    <phoneticPr fontId="2"/>
  </si>
  <si>
    <t>産業用機械</t>
    <phoneticPr fontId="2"/>
  </si>
  <si>
    <t>工作用機械</t>
    <phoneticPr fontId="2"/>
  </si>
  <si>
    <t>民生用機械</t>
    <phoneticPr fontId="2"/>
  </si>
  <si>
    <t>他一般機械</t>
    <phoneticPr fontId="2"/>
  </si>
  <si>
    <t>重電</t>
    <phoneticPr fontId="2"/>
  </si>
  <si>
    <t>家電</t>
    <phoneticPr fontId="2"/>
  </si>
  <si>
    <t>電子</t>
    <phoneticPr fontId="2"/>
  </si>
  <si>
    <t>他電気機械</t>
    <phoneticPr fontId="2"/>
  </si>
  <si>
    <t>自動車</t>
    <phoneticPr fontId="2"/>
  </si>
  <si>
    <t>船舶</t>
    <phoneticPr fontId="2"/>
  </si>
  <si>
    <t>他運送用</t>
    <phoneticPr fontId="2"/>
  </si>
  <si>
    <t>精密機械</t>
    <phoneticPr fontId="2"/>
  </si>
  <si>
    <t>武器</t>
    <phoneticPr fontId="2"/>
  </si>
  <si>
    <t>石炭業</t>
    <phoneticPr fontId="2"/>
  </si>
  <si>
    <t>他鉱業</t>
    <phoneticPr fontId="2"/>
  </si>
  <si>
    <t>揚排水</t>
    <phoneticPr fontId="2"/>
  </si>
  <si>
    <t>冷暖房家庭</t>
    <phoneticPr fontId="2"/>
  </si>
  <si>
    <t>冷暖房商業</t>
    <phoneticPr fontId="2"/>
  </si>
  <si>
    <t>運通公益業</t>
    <phoneticPr fontId="2"/>
  </si>
  <si>
    <t>紙パルプ</t>
    <phoneticPr fontId="2"/>
  </si>
  <si>
    <t>化学</t>
    <phoneticPr fontId="2"/>
  </si>
  <si>
    <t>化石ゴム</t>
    <phoneticPr fontId="2"/>
  </si>
  <si>
    <t>窯業土石</t>
    <phoneticPr fontId="2"/>
  </si>
  <si>
    <t>鉄鋼</t>
    <phoneticPr fontId="2"/>
  </si>
  <si>
    <t>非鉄金属</t>
    <phoneticPr fontId="2"/>
  </si>
  <si>
    <t>機械</t>
    <phoneticPr fontId="2"/>
  </si>
  <si>
    <t>鉱業</t>
    <phoneticPr fontId="2"/>
  </si>
  <si>
    <t>商用</t>
    <rPh sb="0" eb="2">
      <t>ショウヨウ</t>
    </rPh>
    <phoneticPr fontId="2"/>
  </si>
  <si>
    <t>産業用</t>
    <rPh sb="0" eb="3">
      <t>サンギョウヨウ</t>
    </rPh>
    <phoneticPr fontId="2"/>
  </si>
  <si>
    <t>臨時</t>
    <rPh sb="0" eb="2">
      <t>リンジ</t>
    </rPh>
    <phoneticPr fontId="2"/>
  </si>
  <si>
    <t>○</t>
  </si>
  <si>
    <t>住宅</t>
    <phoneticPr fontId="2"/>
  </si>
  <si>
    <t>高炉</t>
    <phoneticPr fontId="2"/>
  </si>
  <si>
    <t>アパート寮</t>
    <phoneticPr fontId="2"/>
  </si>
  <si>
    <t>非高炉</t>
    <phoneticPr fontId="2"/>
  </si>
  <si>
    <t>街路灯</t>
    <phoneticPr fontId="2"/>
  </si>
  <si>
    <t>平転炉</t>
    <phoneticPr fontId="2"/>
  </si>
  <si>
    <t>事務所ビル</t>
    <phoneticPr fontId="2"/>
  </si>
  <si>
    <t>電気炉</t>
    <phoneticPr fontId="2"/>
  </si>
  <si>
    <t>医療 保険</t>
    <phoneticPr fontId="2"/>
  </si>
  <si>
    <t>鋳鍛炉</t>
    <phoneticPr fontId="2"/>
  </si>
  <si>
    <t>学校研究所</t>
    <phoneticPr fontId="2"/>
  </si>
  <si>
    <t>他鉄鋼</t>
    <phoneticPr fontId="2"/>
  </si>
  <si>
    <t>官公署</t>
    <phoneticPr fontId="2"/>
  </si>
  <si>
    <t>非鉄一次</t>
    <phoneticPr fontId="2"/>
  </si>
  <si>
    <t>商店百貨店</t>
    <phoneticPr fontId="2"/>
  </si>
  <si>
    <t>アルミ一次</t>
    <phoneticPr fontId="2"/>
  </si>
  <si>
    <t>旅館</t>
    <phoneticPr fontId="2"/>
  </si>
  <si>
    <t>電線 ケーブル</t>
    <phoneticPr fontId="2"/>
  </si>
  <si>
    <t>飲食店</t>
    <phoneticPr fontId="2"/>
  </si>
  <si>
    <t>他非鉄金属</t>
    <phoneticPr fontId="2"/>
  </si>
  <si>
    <t>劇場</t>
    <phoneticPr fontId="2"/>
  </si>
  <si>
    <t>金属製品</t>
    <phoneticPr fontId="2"/>
  </si>
  <si>
    <t>娯楽場</t>
    <phoneticPr fontId="2"/>
  </si>
  <si>
    <t>産業用機械</t>
    <phoneticPr fontId="2"/>
  </si>
  <si>
    <t>駐留軍</t>
    <phoneticPr fontId="2"/>
  </si>
  <si>
    <t>工作用機械</t>
    <phoneticPr fontId="2"/>
  </si>
  <si>
    <t>放送</t>
    <phoneticPr fontId="2"/>
  </si>
  <si>
    <t>民生用機械</t>
    <phoneticPr fontId="2"/>
  </si>
  <si>
    <t>その他</t>
    <phoneticPr fontId="2"/>
  </si>
  <si>
    <t>他一般機械</t>
    <phoneticPr fontId="2"/>
  </si>
  <si>
    <t>ＪＲ</t>
    <phoneticPr fontId="2"/>
  </si>
  <si>
    <t>重電</t>
    <phoneticPr fontId="2"/>
  </si>
  <si>
    <t>民鉄</t>
    <phoneticPr fontId="2"/>
  </si>
  <si>
    <t>家電</t>
    <phoneticPr fontId="2"/>
  </si>
  <si>
    <t>通信</t>
    <phoneticPr fontId="2"/>
  </si>
  <si>
    <t>電子</t>
    <phoneticPr fontId="2"/>
  </si>
  <si>
    <t>倉庫</t>
    <phoneticPr fontId="2"/>
  </si>
  <si>
    <t>他電気機械</t>
    <phoneticPr fontId="2"/>
  </si>
  <si>
    <t>他運輸通信</t>
    <phoneticPr fontId="2"/>
  </si>
  <si>
    <t>自動車</t>
    <phoneticPr fontId="2"/>
  </si>
  <si>
    <t>電気業</t>
    <phoneticPr fontId="2"/>
  </si>
  <si>
    <t>船舶</t>
    <phoneticPr fontId="2"/>
  </si>
  <si>
    <t>ガス業</t>
    <phoneticPr fontId="2"/>
  </si>
  <si>
    <t>他運送用</t>
    <phoneticPr fontId="2"/>
  </si>
  <si>
    <t>水道業</t>
    <phoneticPr fontId="2"/>
  </si>
  <si>
    <t>精密機械</t>
    <phoneticPr fontId="2"/>
  </si>
  <si>
    <t>熱供給業</t>
    <phoneticPr fontId="2"/>
  </si>
  <si>
    <t>武器</t>
    <phoneticPr fontId="2"/>
  </si>
  <si>
    <t>出版印刷</t>
    <phoneticPr fontId="2"/>
  </si>
  <si>
    <t>石炭業</t>
    <phoneticPr fontId="2"/>
  </si>
  <si>
    <t>農漁業組合</t>
    <phoneticPr fontId="2"/>
  </si>
  <si>
    <t>他鉱業</t>
    <phoneticPr fontId="2"/>
  </si>
  <si>
    <t>建設業</t>
    <phoneticPr fontId="2"/>
  </si>
  <si>
    <t>揚排水</t>
    <phoneticPr fontId="2"/>
  </si>
  <si>
    <t>精穀製粉</t>
    <phoneticPr fontId="2"/>
  </si>
  <si>
    <t>冷暖房家庭</t>
    <phoneticPr fontId="2"/>
  </si>
  <si>
    <t>他食料品</t>
    <phoneticPr fontId="2"/>
  </si>
  <si>
    <t>冷暖房商業</t>
    <phoneticPr fontId="2"/>
  </si>
  <si>
    <t>繊維工業</t>
    <phoneticPr fontId="2"/>
  </si>
  <si>
    <t>運通公益業</t>
    <phoneticPr fontId="2"/>
  </si>
  <si>
    <t>木材木製品</t>
    <phoneticPr fontId="2"/>
  </si>
  <si>
    <t>紙パルプ</t>
    <phoneticPr fontId="2"/>
  </si>
  <si>
    <t>プラスチック</t>
    <phoneticPr fontId="2"/>
  </si>
  <si>
    <t>化学</t>
    <phoneticPr fontId="2"/>
  </si>
  <si>
    <t>他製造業</t>
    <phoneticPr fontId="2"/>
  </si>
  <si>
    <t>化石ゴム</t>
    <phoneticPr fontId="2"/>
  </si>
  <si>
    <t>農林漁業</t>
    <phoneticPr fontId="2"/>
  </si>
  <si>
    <t>窯業土石</t>
    <phoneticPr fontId="2"/>
  </si>
  <si>
    <t>他３次産業</t>
    <phoneticPr fontId="2"/>
  </si>
  <si>
    <t>鉄鋼</t>
    <phoneticPr fontId="2"/>
  </si>
  <si>
    <t>パルプ</t>
    <phoneticPr fontId="2"/>
  </si>
  <si>
    <t>非鉄金属</t>
    <phoneticPr fontId="2"/>
  </si>
  <si>
    <t>洋紙</t>
    <phoneticPr fontId="2"/>
  </si>
  <si>
    <t>機械</t>
    <phoneticPr fontId="2"/>
  </si>
  <si>
    <t>和紙</t>
    <phoneticPr fontId="2"/>
  </si>
  <si>
    <t>鉱業</t>
    <phoneticPr fontId="2"/>
  </si>
  <si>
    <t>板紙</t>
    <phoneticPr fontId="2"/>
  </si>
  <si>
    <t>ア系肥料</t>
    <phoneticPr fontId="2"/>
  </si>
  <si>
    <t>ソーダ</t>
    <phoneticPr fontId="2"/>
  </si>
  <si>
    <t>石灰カーバ</t>
    <phoneticPr fontId="2"/>
  </si>
  <si>
    <t>石油化学</t>
    <phoneticPr fontId="2"/>
  </si>
  <si>
    <t>化学繊維</t>
    <phoneticPr fontId="2"/>
  </si>
  <si>
    <t>他化学</t>
    <phoneticPr fontId="2"/>
  </si>
  <si>
    <t>石油石炭</t>
    <phoneticPr fontId="2"/>
  </si>
  <si>
    <t>ゴム製品</t>
    <phoneticPr fontId="2"/>
  </si>
  <si>
    <t>ガラス</t>
    <phoneticPr fontId="2"/>
  </si>
  <si>
    <t>セメント</t>
    <phoneticPr fontId="2"/>
  </si>
  <si>
    <t>他窯業土石</t>
    <phoneticPr fontId="2"/>
  </si>
  <si>
    <t>〒</t>
    <phoneticPr fontId="2"/>
  </si>
  <si>
    <t>（</t>
    <phoneticPr fontId="2"/>
  </si>
  <si>
    <t>）</t>
    <phoneticPr fontId="2"/>
  </si>
  <si>
    <t>Ｖ</t>
    <phoneticPr fontId="2"/>
  </si>
  <si>
    <t>kＶＡ</t>
    <phoneticPr fontId="2"/>
  </si>
  <si>
    <t>１．契約者等</t>
    <phoneticPr fontId="2"/>
  </si>
  <si>
    <t>住　　所　：</t>
    <phoneticPr fontId="2"/>
  </si>
  <si>
    <t>所　　属　：</t>
    <phoneticPr fontId="2"/>
  </si>
  <si>
    <t>住　　所　：</t>
    <phoneticPr fontId="2"/>
  </si>
  <si>
    <t>〒</t>
    <phoneticPr fontId="2"/>
  </si>
  <si>
    <t>電話・FAX ：</t>
    <phoneticPr fontId="2"/>
  </si>
  <si>
    <t>　　－　　　　－　　　　</t>
    <phoneticPr fontId="2"/>
  </si>
  <si>
    <t>E-mail    ：</t>
    <phoneticPr fontId="2"/>
  </si>
  <si>
    <t xml:space="preserve"> </t>
    <phoneticPr fontId="2"/>
  </si>
  <si>
    <t>契約受電電力または
契約電力の変更</t>
    <phoneticPr fontId="2"/>
  </si>
  <si>
    <t>１．ご利用可能な文字</t>
    <rPh sb="3" eb="5">
      <t>リヨウ</t>
    </rPh>
    <rPh sb="5" eb="7">
      <t>カノウ</t>
    </rPh>
    <rPh sb="8" eb="10">
      <t>モジ</t>
    </rPh>
    <phoneticPr fontId="2"/>
  </si>
  <si>
    <t>２．ご利用いただけない文字</t>
    <rPh sb="3" eb="5">
      <t>リヨウ</t>
    </rPh>
    <rPh sb="11" eb="13">
      <t>モジ</t>
    </rPh>
    <phoneticPr fontId="2"/>
  </si>
  <si>
    <t>機種依存文字、第3水準漢字、第4水準漢字</t>
    <rPh sb="0" eb="2">
      <t>キシュ</t>
    </rPh>
    <rPh sb="2" eb="4">
      <t>イゾン</t>
    </rPh>
    <rPh sb="4" eb="6">
      <t>モジ</t>
    </rPh>
    <phoneticPr fontId="2"/>
  </si>
  <si>
    <t>【機種依存文字】</t>
    <rPh sb="1" eb="3">
      <t>キシュ</t>
    </rPh>
    <rPh sb="3" eb="5">
      <t>イゾン</t>
    </rPh>
    <rPh sb="5" eb="7">
      <t>モジ</t>
    </rPh>
    <phoneticPr fontId="2"/>
  </si>
  <si>
    <t>①　②　③　④　⑤　⑥　⑦　⑧　⑨　⑩　⑪　⑫　⑬　⑭　⑮　⑯　⑰　⑱　⑲　⑳</t>
    <phoneticPr fontId="2"/>
  </si>
  <si>
    <t>Ⅰ　Ⅱ　Ⅲ　Ⅳ　Ⅴ　Ⅵ　Ⅶ　Ⅷ　Ⅸ　Ⅹ　ⅰ　ⅱ　ⅲ　ⅳ　ⅴ　ⅵ　ⅶ　ⅷ　ⅸ　ⅹ</t>
    <phoneticPr fontId="2"/>
  </si>
  <si>
    <t>㍉　㌔　㌢　㍍　㌘　㌧　㌃　㌶　㍑　㍗　㌍　㌦　㌣　㌫　㍊　㌻</t>
    <phoneticPr fontId="2"/>
  </si>
  <si>
    <t>㎜　㎝　㎞　㎎　㎏　㏄　㎡</t>
    <phoneticPr fontId="2"/>
  </si>
  <si>
    <t>〝　〟　№　㏍　℡　㊤　㊥　㊦　㊧　㊨</t>
    <phoneticPr fontId="2"/>
  </si>
  <si>
    <t>㈱　㈲　㈹</t>
    <phoneticPr fontId="2"/>
  </si>
  <si>
    <t>㍾　㍽　㍼　㍻</t>
    <phoneticPr fontId="2"/>
  </si>
  <si>
    <t>∮　∑</t>
    <phoneticPr fontId="2"/>
  </si>
  <si>
    <t>JIS X 0208 第1水準漢字、第2水準漢字、非漢字（ひらがな、カタカナ、下記以外の記号）</t>
    <rPh sb="11" eb="12">
      <t>ダイ</t>
    </rPh>
    <rPh sb="13" eb="15">
      <t>スイジュン</t>
    </rPh>
    <rPh sb="15" eb="17">
      <t>カンジ</t>
    </rPh>
    <rPh sb="18" eb="19">
      <t>ダイ</t>
    </rPh>
    <rPh sb="20" eb="22">
      <t>スイジュン</t>
    </rPh>
    <rPh sb="22" eb="24">
      <t>カンジ</t>
    </rPh>
    <rPh sb="25" eb="28">
      <t>ヒカンジ</t>
    </rPh>
    <rPh sb="39" eb="41">
      <t>カキ</t>
    </rPh>
    <rPh sb="41" eb="43">
      <t>イガイ</t>
    </rPh>
    <rPh sb="44" eb="46">
      <t>キゴウ</t>
    </rPh>
    <phoneticPr fontId="2"/>
  </si>
  <si>
    <t>小売電気事業者</t>
    <rPh sb="0" eb="7">
      <t>コウリデンキジギョウシャ</t>
    </rPh>
    <phoneticPr fontId="2"/>
  </si>
  <si>
    <t>　　年　　月　　日</t>
    <phoneticPr fontId="2"/>
  </si>
  <si>
    <t>東京電力パワーグリッド株式会社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</si>
</sst>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176" formatCode="&quot;¥&quot;#,##0_);[Red]\(&quot;¥&quot;#,##0\)"/>
    <numFmt numFmtId="177" formatCode="_(* #,##0_);_(* \(#,##0\);_(* &quot;-&quot;_);_(@_)"/>
    <numFmt numFmtId="178" formatCode="_(* #,##0.00_);_(* \(#,##0.00\);_(* &quot;-&quot;??_);_(@_)"/>
    <numFmt numFmtId="179" formatCode="#,##0_ "/>
    <numFmt numFmtId="180" formatCode="[$-411]ggge&quot;年&quot;m&quot;月&quot;d&quot;日&quot;;@"/>
    <numFmt numFmtId="181" formatCode="#,##0&quot;kV&quot;"/>
    <numFmt numFmtId="182" formatCode="#,##0_ ;[Red]\-#,##0\ "/>
    <numFmt numFmtId="183" formatCode="#,##0&quot;kW&quot;"/>
    <numFmt numFmtId="184" formatCode="#,##0&quot;kVA&quot;"/>
    <numFmt numFmtId="185" formatCode="yy/mm/dd\ hh:mm:ss"/>
    <numFmt numFmtId="186" formatCode="_(&quot;$&quot;* #,##0_);_(&quot;$&quot;* \(#,##0\);_(&quot;$&quot;* &quot;-&quot;_);_(@_)"/>
    <numFmt numFmtId="187" formatCode="m/d"/>
    <numFmt numFmtId="188" formatCode="#,##0;\-#,##0;\-"/>
    <numFmt numFmtId="189" formatCode="#,##0;\-#,##0;&quot;-&quot;"/>
    <numFmt numFmtId="190" formatCode="_(&quot;$&quot;* #,##0.00_);_(&quot;$&quot;* \(#,##0.00\);_(&quot;$&quot;* &quot;-&quot;??_);_(@_)"/>
    <numFmt numFmtId="191" formatCode="#,##0.000;[Red]\(#,##0.000\)"/>
    <numFmt numFmtId="192" formatCode="mmmm\-yy"/>
    <numFmt numFmtId="193" formatCode="0.00_)"/>
    <numFmt numFmtId="194" formatCode="&quot;SFr.&quot;#,##0;[Red]&quot;SFr.&quot;\-#,##0"/>
    <numFmt numFmtId="195" formatCode="&quot;SFr.&quot;#,##0.00;[Red]&quot;SFr.&quot;\-#,##0.00"/>
    <numFmt numFmtId="196" formatCode="&quot;¥&quot;#,##0.00;[Red]\-&quot;¥&quot;#,##0.00"/>
    <numFmt numFmtId="197" formatCode="&quot;¥&quot;#,##0;[Red]\-&quot;¥&quot;#,##0"/>
    <numFmt numFmtId="198" formatCode="\\#,##0.00;[Red]&quot;\-&quot;#,##0.00"/>
    <numFmt numFmtId="199" formatCode="0_)"/>
    <numFmt numFmtId="200" formatCode="\(#,##0,\)"/>
    <numFmt numFmtId="201" formatCode="#,###&quot;台&quot;"/>
    <numFmt numFmtId="202" formatCode="00\-0000\-0000\-0000\-0000\-0000"/>
    <numFmt numFmtId="203" formatCode="&quot;〒&quot;000\-0000"/>
    <numFmt numFmtId="204" formatCode="0_ "/>
    <numFmt numFmtId="205" formatCode="yyyy&quot;年&quot;m&quot;月&quot;d&quot;日&quot;;@"/>
    <numFmt numFmtId="206" formatCode="[$-F800]dddd\,\ mmmm\ dd\,\ yyyy"/>
  </numFmts>
  <fonts count="102">
    <font>
      <sz val="11"/>
      <name val="ＭＳ Ｐゴシック"/>
      <family val="3"/>
      <charset val="128"/>
    </font>
    <font>
      <sz val="11"/>
      <name val="ＭＳ Ｐゴシック"/>
      <family val="3"/>
      <charset val="128"/>
    </font>
    <font>
      <sz val="6"/>
      <name val="ＭＳ Ｐゴシック"/>
      <family val="3"/>
      <charset val="128"/>
    </font>
    <font>
      <sz val="11"/>
      <color indexed="10"/>
      <name val="ＭＳ Ｐゴシック"/>
      <family val="3"/>
      <charset val="128"/>
    </font>
    <font>
      <sz val="11"/>
      <color indexed="8"/>
      <name val="ＭＳ Ｐゴシック"/>
      <family val="3"/>
      <charset val="128"/>
    </font>
    <font>
      <sz val="11"/>
      <name val="ＭＳ ゴシック"/>
      <family val="3"/>
      <charset val="128"/>
    </font>
    <font>
      <b/>
      <sz val="9"/>
      <color indexed="81"/>
      <name val="ＭＳ Ｐゴシック"/>
      <family val="3"/>
      <charset val="128"/>
    </font>
    <font>
      <sz val="12"/>
      <color indexed="8"/>
      <name val="ＭＳ ゴシック"/>
      <family val="3"/>
      <charset val="128"/>
    </font>
    <font>
      <sz val="11"/>
      <color indexed="8"/>
      <name val="ＭＳ ゴシック"/>
      <family val="3"/>
      <charset val="128"/>
    </font>
    <font>
      <sz val="9"/>
      <color indexed="8"/>
      <name val="ＭＳ Ｐゴシック"/>
      <family val="3"/>
      <charset val="128"/>
    </font>
    <font>
      <i/>
      <sz val="9"/>
      <color indexed="8"/>
      <name val="ＭＳ Ｐゴシック"/>
      <family val="3"/>
      <charset val="128"/>
    </font>
    <font>
      <sz val="12"/>
      <color indexed="10"/>
      <name val="ＭＳ ゴシック"/>
      <family val="3"/>
      <charset val="128"/>
    </font>
    <font>
      <b/>
      <sz val="10"/>
      <color indexed="81"/>
      <name val="ＭＳ Ｐゴシック"/>
      <family val="3"/>
      <charset val="128"/>
    </font>
    <font>
      <b/>
      <sz val="11"/>
      <color indexed="81"/>
      <name val="ＭＳ Ｐゴシック"/>
      <family val="3"/>
      <charset val="128"/>
    </font>
    <font>
      <sz val="9"/>
      <color indexed="10"/>
      <name val="ＭＳ Ｐゴシック"/>
      <family val="3"/>
      <charset val="128"/>
    </font>
    <font>
      <sz val="9"/>
      <name val="ＭＳ Ｐゴシック"/>
      <family val="3"/>
      <charset val="128"/>
    </font>
    <font>
      <sz val="12"/>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Ｐ明朝"/>
      <family val="1"/>
      <charset val="128"/>
    </font>
    <font>
      <sz val="10"/>
      <name val="Arial"/>
      <family val="2"/>
    </font>
    <font>
      <sz val="8"/>
      <name val="Arial"/>
      <family val="2"/>
    </font>
    <font>
      <b/>
      <sz val="12"/>
      <name val="Arial"/>
      <family val="2"/>
    </font>
    <font>
      <sz val="7"/>
      <name val="Small Fonts"/>
      <family val="2"/>
    </font>
    <font>
      <sz val="10"/>
      <color indexed="8"/>
      <name val="ＭＳ Ｐゴシック"/>
      <family val="3"/>
      <charset val="128"/>
    </font>
    <font>
      <u/>
      <sz val="10"/>
      <color indexed="12"/>
      <name val="ＭＳ Ｐゴシック"/>
      <family val="3"/>
      <charset val="128"/>
    </font>
    <font>
      <sz val="9"/>
      <name val="ＭＳ ゴシック"/>
      <family val="3"/>
      <charset val="128"/>
    </font>
    <font>
      <sz val="9"/>
      <color indexed="9"/>
      <name val="ＭＳ Ｐゴシック"/>
      <family val="3"/>
      <charset val="128"/>
    </font>
    <font>
      <sz val="18"/>
      <name val="明朝"/>
      <family val="1"/>
      <charset val="128"/>
    </font>
    <font>
      <sz val="12"/>
      <name val="Times New Roman"/>
      <family val="1"/>
    </font>
    <font>
      <sz val="12"/>
      <name val="Tms Rmn"/>
      <family val="1"/>
    </font>
    <font>
      <sz val="10"/>
      <color indexed="8"/>
      <name val="Arial"/>
      <family val="2"/>
    </font>
    <font>
      <sz val="12"/>
      <name val="Arial"/>
      <family val="2"/>
    </font>
    <font>
      <sz val="9"/>
      <name val="Times New Roman"/>
      <family val="1"/>
    </font>
    <font>
      <sz val="10"/>
      <name val="明朝"/>
      <family val="1"/>
      <charset val="128"/>
    </font>
    <font>
      <sz val="14"/>
      <name val="明朝"/>
      <family val="1"/>
      <charset val="128"/>
    </font>
    <font>
      <sz val="10"/>
      <name val="Times New Roman"/>
      <family val="1"/>
    </font>
    <font>
      <b/>
      <sz val="12"/>
      <color indexed="9"/>
      <name val="Times New Roman"/>
      <family val="1"/>
    </font>
    <font>
      <u/>
      <sz val="8.25"/>
      <color indexed="12"/>
      <name val="ＭＳ ゴシック"/>
      <family val="3"/>
      <charset val="128"/>
    </font>
    <font>
      <sz val="10"/>
      <name val="ＭＳ ゴシック"/>
      <family val="3"/>
      <charset val="128"/>
    </font>
    <font>
      <b/>
      <i/>
      <sz val="16"/>
      <name val="Helv"/>
      <family val="2"/>
    </font>
    <font>
      <sz val="10"/>
      <name val="MS Sans Serif"/>
      <family val="2"/>
    </font>
    <font>
      <b/>
      <sz val="10"/>
      <name val="MS Sans Serif"/>
      <family val="2"/>
    </font>
    <font>
      <sz val="8"/>
      <color indexed="16"/>
      <name val="Century Schoolbook"/>
      <family val="1"/>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i/>
      <sz val="10"/>
      <name val="Times New Roman"/>
      <family val="1"/>
    </font>
    <font>
      <b/>
      <sz val="11"/>
      <name val="Helv"/>
      <family val="2"/>
    </font>
    <font>
      <b/>
      <sz val="9"/>
      <name val="Times New Roman"/>
      <family val="1"/>
    </font>
    <font>
      <sz val="14"/>
      <name val="System"/>
      <family val="2"/>
    </font>
    <font>
      <b/>
      <sz val="9"/>
      <color indexed="9"/>
      <name val="ＭＳ Ｐゴシック"/>
      <family val="3"/>
      <charset val="128"/>
    </font>
    <font>
      <sz val="9"/>
      <color indexed="60"/>
      <name val="ＭＳ Ｐゴシック"/>
      <family val="3"/>
      <charset val="128"/>
    </font>
    <font>
      <u/>
      <sz val="8.25"/>
      <color indexed="12"/>
      <name val="ＭＳ Ｐゴシック"/>
      <family val="3"/>
      <charset val="128"/>
    </font>
    <font>
      <u/>
      <sz val="10"/>
      <color indexed="12"/>
      <name val="Arial"/>
      <family val="2"/>
    </font>
    <font>
      <sz val="10"/>
      <name val="ＭＳ Ｐゴシック"/>
      <family val="3"/>
      <charset val="128"/>
    </font>
    <font>
      <sz val="9"/>
      <color indexed="52"/>
      <name val="ＭＳ Ｐゴシック"/>
      <family val="3"/>
      <charset val="128"/>
    </font>
    <font>
      <sz val="11"/>
      <color indexed="20"/>
      <name val="HG丸ｺﾞｼｯｸM-PRO"/>
      <family val="3"/>
      <charset val="128"/>
    </font>
    <font>
      <sz val="9"/>
      <color indexed="20"/>
      <name val="ＭＳ Ｐゴシック"/>
      <family val="3"/>
      <charset val="128"/>
    </font>
    <font>
      <sz val="12"/>
      <name val="細明朝体"/>
      <family val="3"/>
      <charset val="128"/>
    </font>
    <font>
      <b/>
      <sz val="9"/>
      <color indexed="52"/>
      <name val="ＭＳ Ｐゴシック"/>
      <family val="3"/>
      <charset val="128"/>
    </font>
    <font>
      <b/>
      <sz val="9"/>
      <color indexed="8"/>
      <name val="ＭＳ Ｐゴシック"/>
      <family val="3"/>
      <charset val="128"/>
    </font>
    <font>
      <b/>
      <sz val="9"/>
      <color indexed="63"/>
      <name val="ＭＳ Ｐゴシック"/>
      <family val="3"/>
      <charset val="128"/>
    </font>
    <font>
      <sz val="10"/>
      <color indexed="12"/>
      <name val="細明朝体"/>
      <family val="3"/>
      <charset val="128"/>
    </font>
    <font>
      <sz val="10"/>
      <color indexed="10"/>
      <name val="細明朝体"/>
      <family val="3"/>
      <charset val="128"/>
    </font>
    <font>
      <i/>
      <sz val="9"/>
      <color indexed="23"/>
      <name val="ＭＳ Ｐゴシック"/>
      <family val="3"/>
      <charset val="128"/>
    </font>
    <font>
      <sz val="10"/>
      <name val="System"/>
      <family val="2"/>
    </font>
    <font>
      <sz val="10"/>
      <name val="ＭＳ ・団"/>
      <family val="1"/>
      <charset val="128"/>
    </font>
    <font>
      <sz val="9"/>
      <color indexed="62"/>
      <name val="ＭＳ Ｐゴシック"/>
      <family val="3"/>
      <charset val="128"/>
    </font>
    <font>
      <sz val="11"/>
      <color indexed="8"/>
      <name val="HG丸ｺﾞｼｯｸM-PRO"/>
      <family val="3"/>
      <charset val="128"/>
    </font>
    <font>
      <sz val="11"/>
      <name val="明朝"/>
      <family val="1"/>
      <charset val="128"/>
    </font>
    <font>
      <sz val="10"/>
      <name val="Courier"/>
      <family val="3"/>
    </font>
    <font>
      <sz val="12"/>
      <name val="ＭＳ Ｐゴシック"/>
      <family val="3"/>
      <charset val="128"/>
    </font>
    <font>
      <sz val="9"/>
      <color indexed="17"/>
      <name val="ＭＳ Ｐゴシック"/>
      <family val="3"/>
      <charset val="128"/>
    </font>
    <font>
      <sz val="10"/>
      <name val="ＭＳ 明朝"/>
      <family val="1"/>
      <charset val="128"/>
    </font>
    <font>
      <u/>
      <sz val="11"/>
      <name val="ＭＳ ゴシック"/>
      <family val="3"/>
      <charset val="128"/>
    </font>
    <font>
      <b/>
      <sz val="11"/>
      <name val="ＭＳ ゴシック"/>
      <family val="3"/>
      <charset val="128"/>
    </font>
    <font>
      <sz val="14"/>
      <name val="ＭＳ ゴシック"/>
      <family val="3"/>
      <charset val="128"/>
    </font>
    <font>
      <sz val="14"/>
      <name val="ＭＳ Ｐゴシック"/>
      <family val="3"/>
      <charset val="128"/>
    </font>
    <font>
      <sz val="11"/>
      <color indexed="10"/>
      <name val="ＭＳ Ｐゴシック"/>
      <family val="3"/>
      <charset val="128"/>
    </font>
    <font>
      <sz val="16"/>
      <name val="ＭＳ Ｐゴシック"/>
      <family val="3"/>
      <charset val="128"/>
    </font>
    <font>
      <sz val="11"/>
      <name val="ＭＳ Ｐゴシック"/>
      <family val="3"/>
      <charset val="128"/>
    </font>
    <font>
      <b/>
      <sz val="12"/>
      <color indexed="81"/>
      <name val="ＭＳ Ｐゴシック"/>
      <family val="3"/>
      <charset val="128"/>
    </font>
    <font>
      <b/>
      <sz val="8"/>
      <color indexed="81"/>
      <name val="ＭＳ Ｐゴシック"/>
      <family val="3"/>
      <charset val="128"/>
    </font>
    <font>
      <sz val="11"/>
      <color theme="1"/>
      <name val="ＭＳ Ｐゴシック"/>
      <family val="3"/>
      <charset val="128"/>
      <scheme val="minor"/>
    </font>
    <font>
      <b/>
      <sz val="14"/>
      <name val="ＭＳ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9"/>
        <bgColor indexed="26"/>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10"/>
      </patternFill>
    </fill>
    <fill>
      <patternFill patternType="solid">
        <fgColor indexed="53"/>
      </patternFill>
    </fill>
    <fill>
      <patternFill patternType="solid">
        <fgColor indexed="57"/>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indexed="62"/>
      </patternFill>
    </fill>
    <fill>
      <patternFill patternType="solid">
        <fgColor indexed="55"/>
      </patternFill>
    </fill>
    <fill>
      <patternFill patternType="solid">
        <fgColor indexed="26"/>
      </patternFill>
    </fill>
    <fill>
      <patternFill patternType="solid">
        <fgColor indexed="22"/>
      </patternFill>
    </fill>
    <fill>
      <patternFill patternType="gray0625">
        <fgColor indexed="23"/>
      </patternFill>
    </fill>
    <fill>
      <patternFill patternType="solid">
        <fgColor indexed="9"/>
        <bgColor indexed="64"/>
      </patternFill>
    </fill>
    <fill>
      <patternFill patternType="solid">
        <fgColor indexed="13"/>
        <bgColor indexed="64"/>
      </patternFill>
    </fill>
    <fill>
      <patternFill patternType="solid">
        <fgColor indexed="46"/>
        <bgColor indexed="64"/>
      </patternFill>
    </fill>
  </fills>
  <borders count="75">
    <border>
      <left/>
      <right/>
      <top/>
      <bottom/>
      <diagonal/>
    </border>
    <border>
      <left/>
      <right style="hair">
        <color indexed="64"/>
      </right>
      <top style="thin">
        <color indexed="64"/>
      </top>
      <bottom style="hair">
        <color indexed="64"/>
      </bottom>
      <diagonal/>
    </border>
    <border>
      <left/>
      <right/>
      <top style="medium">
        <color indexed="64"/>
      </top>
      <bottom style="medium">
        <color indexed="64"/>
      </bottom>
      <diagonal/>
    </border>
    <border>
      <left/>
      <right/>
      <top style="medium">
        <color indexed="8"/>
      </top>
      <bottom style="medium">
        <color indexed="8"/>
      </bottom>
      <diagonal/>
    </border>
    <border>
      <left/>
      <right/>
      <top style="thin">
        <color indexed="64"/>
      </top>
      <bottom style="thin">
        <color indexed="64"/>
      </bottom>
      <diagonal/>
    </border>
    <border>
      <left/>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top style="thin">
        <color indexed="64"/>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hair">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dotted">
        <color indexed="64"/>
      </left>
      <right style="dotted">
        <color indexed="64"/>
      </right>
      <top style="dotted">
        <color indexed="64"/>
      </top>
      <bottom style="dotted">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style="hair">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diagonal/>
    </border>
    <border>
      <left style="hair">
        <color indexed="64"/>
      </left>
      <right/>
      <top style="hair">
        <color indexed="64"/>
      </top>
      <bottom/>
      <diagonal/>
    </border>
    <border>
      <left/>
      <right style="hair">
        <color indexed="64"/>
      </right>
      <top style="thin">
        <color indexed="64"/>
      </top>
      <bottom/>
      <diagonal/>
    </border>
    <border>
      <left/>
      <right style="hair">
        <color indexed="64"/>
      </right>
      <top/>
      <bottom/>
      <diagonal/>
    </border>
    <border>
      <left style="hair">
        <color indexed="64"/>
      </left>
      <right/>
      <top style="hair">
        <color indexed="64"/>
      </top>
      <bottom style="hair">
        <color indexed="64"/>
      </bottom>
      <diagonal/>
    </border>
    <border>
      <left/>
      <right style="hair">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s>
  <cellStyleXfs count="1078">
    <xf numFmtId="0" fontId="0" fillId="0" borderId="0">
      <alignment vertical="center"/>
    </xf>
    <xf numFmtId="0" fontId="1" fillId="0" borderId="0"/>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9"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2"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9"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3"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9"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4"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9"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6"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9"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7"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10"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9"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5"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9"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8"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9"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4" fillId="11"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40"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40"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0"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41" fillId="0" borderId="0" applyProtection="0">
      <alignment horizontal="right" vertical="center"/>
    </xf>
    <xf numFmtId="0" fontId="42" fillId="0" borderId="0" applyNumberFormat="0" applyFill="0" applyBorder="0" applyProtection="0">
      <alignment vertical="center"/>
    </xf>
    <xf numFmtId="0" fontId="43" fillId="0" borderId="0" applyNumberFormat="0" applyFill="0" applyBorder="0" applyAlignment="0" applyProtection="0"/>
    <xf numFmtId="188" fontId="44" fillId="0" borderId="0" applyFill="0" applyBorder="0">
      <alignment vertical="center"/>
    </xf>
    <xf numFmtId="189" fontId="44" fillId="0" borderId="0" applyFill="0" applyBorder="0" applyAlignment="0"/>
    <xf numFmtId="188" fontId="44" fillId="0" borderId="0" applyFill="0" applyBorder="0">
      <alignment vertical="center"/>
    </xf>
    <xf numFmtId="177" fontId="33" fillId="0" borderId="0" applyFont="0" applyFill="0" applyBorder="0" applyAlignment="0" applyProtection="0"/>
    <xf numFmtId="177" fontId="33" fillId="0" borderId="0" applyFont="0" applyFill="0" applyBorder="0" applyAlignment="0" applyProtection="0"/>
    <xf numFmtId="177" fontId="33" fillId="0" borderId="0" applyFont="0" applyFill="0" applyBorder="0" applyAlignment="0" applyProtection="0"/>
    <xf numFmtId="177" fontId="45" fillId="0" borderId="0" applyFont="0" applyFill="0" applyBorder="0" applyAlignment="0" applyProtection="0"/>
    <xf numFmtId="177" fontId="45" fillId="0" borderId="0" applyFont="0" applyFill="0" applyBorder="0" applyAlignment="0" applyProtection="0"/>
    <xf numFmtId="177" fontId="45" fillId="0" borderId="0" applyFont="0" applyFill="0" applyBorder="0" applyAlignment="0" applyProtection="0"/>
    <xf numFmtId="177" fontId="45" fillId="0" borderId="0" applyFont="0" applyFill="0" applyBorder="0" applyAlignment="0" applyProtection="0"/>
    <xf numFmtId="177" fontId="33" fillId="0" borderId="0" applyFont="0" applyFill="0" applyBorder="0" applyAlignment="0" applyProtection="0"/>
    <xf numFmtId="178" fontId="33" fillId="0" borderId="0" applyFont="0" applyFill="0" applyBorder="0" applyAlignment="0" applyProtection="0"/>
    <xf numFmtId="186" fontId="33" fillId="0" borderId="0" applyFont="0" applyFill="0" applyBorder="0" applyAlignment="0" applyProtection="0"/>
    <xf numFmtId="186" fontId="33" fillId="0" borderId="0" applyFont="0" applyFill="0" applyBorder="0" applyAlignment="0" applyProtection="0"/>
    <xf numFmtId="186" fontId="45" fillId="0" borderId="0" applyFont="0" applyFill="0" applyBorder="0" applyAlignment="0" applyProtection="0"/>
    <xf numFmtId="186" fontId="45" fillId="0" borderId="0" applyFont="0" applyFill="0" applyBorder="0" applyAlignment="0" applyProtection="0"/>
    <xf numFmtId="190" fontId="33" fillId="0" borderId="0" applyFont="0" applyFill="0" applyBorder="0" applyAlignment="0" applyProtection="0"/>
    <xf numFmtId="0" fontId="46" fillId="0" borderId="0">
      <alignment horizontal="left"/>
    </xf>
    <xf numFmtId="0" fontId="47" fillId="0" borderId="1" applyNumberFormat="0" applyFont="0" applyBorder="0">
      <alignment horizontal="center" vertical="center"/>
    </xf>
    <xf numFmtId="0" fontId="1" fillId="0" borderId="0" applyBorder="0"/>
    <xf numFmtId="0" fontId="48" fillId="0" borderId="0" applyFont="0" applyBorder="0"/>
    <xf numFmtId="0" fontId="48" fillId="0" borderId="0" applyFont="0" applyBorder="0"/>
    <xf numFmtId="0" fontId="48" fillId="0" borderId="0" applyFont="0" applyBorder="0"/>
    <xf numFmtId="0" fontId="49" fillId="0" borderId="0">
      <alignment vertical="center"/>
    </xf>
    <xf numFmtId="38" fontId="34" fillId="16" borderId="0" applyNumberFormat="0" applyBorder="0" applyAlignment="0" applyProtection="0"/>
    <xf numFmtId="0" fontId="50" fillId="17" borderId="0"/>
    <xf numFmtId="0" fontId="35" fillId="0" borderId="2" applyNumberFormat="0" applyAlignment="0" applyProtection="0">
      <alignment horizontal="left" vertical="center"/>
    </xf>
    <xf numFmtId="0" fontId="35" fillId="0" borderId="2" applyNumberFormat="0" applyAlignment="0" applyProtection="0">
      <alignment horizontal="left" vertical="center"/>
    </xf>
    <xf numFmtId="0" fontId="35" fillId="0" borderId="3" applyNumberFormat="0" applyProtection="0">
      <alignment vertical="center"/>
    </xf>
    <xf numFmtId="0" fontId="35" fillId="0" borderId="3" applyNumberFormat="0" applyProtection="0">
      <alignment vertical="center"/>
    </xf>
    <xf numFmtId="0" fontId="35" fillId="0" borderId="4">
      <alignment horizontal="left" vertical="center"/>
    </xf>
    <xf numFmtId="0" fontId="35" fillId="0" borderId="4">
      <alignment horizontal="left" vertical="center"/>
    </xf>
    <xf numFmtId="0" fontId="35" fillId="0" borderId="5">
      <alignment horizontal="left" vertical="center"/>
    </xf>
    <xf numFmtId="0" fontId="35" fillId="0" borderId="5">
      <alignment horizontal="left" vertical="center"/>
    </xf>
    <xf numFmtId="0" fontId="51" fillId="0" borderId="0" applyNumberFormat="0" applyFill="0" applyBorder="0" applyAlignment="0" applyProtection="0">
      <alignment vertical="top"/>
      <protection locked="0"/>
    </xf>
    <xf numFmtId="0" fontId="52" fillId="0" borderId="0" applyBorder="0"/>
    <xf numFmtId="10" fontId="34" fillId="18" borderId="6" applyNumberFormat="0" applyBorder="0" applyAlignment="0" applyProtection="0"/>
    <xf numFmtId="0" fontId="52" fillId="0" borderId="0"/>
    <xf numFmtId="191" fontId="1" fillId="0" borderId="0" applyFont="0" applyFill="0" applyBorder="0" applyAlignment="0" applyProtection="0"/>
    <xf numFmtId="192" fontId="1" fillId="0" borderId="0" applyFont="0" applyFill="0" applyBorder="0" applyAlignment="0" applyProtection="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37" fontId="36" fillId="0" borderId="0"/>
    <xf numFmtId="187" fontId="33" fillId="0" borderId="0"/>
    <xf numFmtId="187" fontId="33" fillId="0" borderId="0"/>
    <xf numFmtId="193" fontId="53" fillId="0" borderId="0"/>
    <xf numFmtId="193" fontId="53" fillId="0" borderId="0"/>
    <xf numFmtId="0" fontId="33" fillId="0" borderId="0"/>
    <xf numFmtId="10" fontId="33" fillId="0" borderId="0" applyFont="0" applyFill="0" applyBorder="0" applyAlignment="0" applyProtection="0"/>
    <xf numFmtId="4" fontId="46" fillId="0" borderId="0">
      <alignment horizontal="right"/>
    </xf>
    <xf numFmtId="0" fontId="54" fillId="0" borderId="0" applyNumberFormat="0" applyFont="0" applyFill="0" applyBorder="0" applyAlignment="0" applyProtection="0">
      <alignment horizontal="left"/>
    </xf>
    <xf numFmtId="0" fontId="55" fillId="0" borderId="7">
      <alignment horizontal="center"/>
    </xf>
    <xf numFmtId="4" fontId="56" fillId="0" borderId="0">
      <alignment horizontal="right"/>
    </xf>
    <xf numFmtId="4" fontId="57" fillId="19" borderId="8" applyNumberFormat="0" applyProtection="0">
      <alignment vertical="center"/>
    </xf>
    <xf numFmtId="4" fontId="58" fillId="20" borderId="8" applyNumberFormat="0" applyProtection="0">
      <alignment vertical="center"/>
    </xf>
    <xf numFmtId="4" fontId="57" fillId="20" borderId="8" applyNumberFormat="0" applyProtection="0">
      <alignment horizontal="left" vertical="center" indent="1"/>
    </xf>
    <xf numFmtId="0" fontId="57" fillId="20" borderId="8" applyNumberFormat="0" applyProtection="0">
      <alignment horizontal="left" vertical="top" indent="1"/>
    </xf>
    <xf numFmtId="4" fontId="57" fillId="21" borderId="0" applyNumberFormat="0" applyProtection="0">
      <alignment horizontal="left" vertical="center" indent="1"/>
    </xf>
    <xf numFmtId="4" fontId="44" fillId="3" borderId="8" applyNumberFormat="0" applyProtection="0">
      <alignment horizontal="right" vertical="center"/>
    </xf>
    <xf numFmtId="4" fontId="44" fillId="9" borderId="8" applyNumberFormat="0" applyProtection="0">
      <alignment horizontal="right" vertical="center"/>
    </xf>
    <xf numFmtId="4" fontId="44" fillId="22" borderId="8" applyNumberFormat="0" applyProtection="0">
      <alignment horizontal="right" vertical="center"/>
    </xf>
    <xf numFmtId="4" fontId="44" fillId="11" borderId="8" applyNumberFormat="0" applyProtection="0">
      <alignment horizontal="right" vertical="center"/>
    </xf>
    <xf numFmtId="4" fontId="44" fillId="15" borderId="8" applyNumberFormat="0" applyProtection="0">
      <alignment horizontal="right" vertical="center"/>
    </xf>
    <xf numFmtId="4" fontId="44" fillId="23" borderId="8" applyNumberFormat="0" applyProtection="0">
      <alignment horizontal="right" vertical="center"/>
    </xf>
    <xf numFmtId="4" fontId="44" fillId="24" borderId="8" applyNumberFormat="0" applyProtection="0">
      <alignment horizontal="right" vertical="center"/>
    </xf>
    <xf numFmtId="4" fontId="44" fillId="25" borderId="8" applyNumberFormat="0" applyProtection="0">
      <alignment horizontal="right" vertical="center"/>
    </xf>
    <xf numFmtId="4" fontId="44" fillId="10" borderId="8" applyNumberFormat="0" applyProtection="0">
      <alignment horizontal="right" vertical="center"/>
    </xf>
    <xf numFmtId="4" fontId="57" fillId="26" borderId="9" applyNumberFormat="0" applyProtection="0">
      <alignment horizontal="left" vertical="center" indent="1"/>
    </xf>
    <xf numFmtId="4" fontId="44" fillId="27" borderId="0" applyNumberFormat="0" applyProtection="0">
      <alignment horizontal="left" vertical="center" indent="1"/>
    </xf>
    <xf numFmtId="4" fontId="59" fillId="28" borderId="0" applyNumberFormat="0" applyProtection="0">
      <alignment horizontal="left" vertical="center" indent="1"/>
    </xf>
    <xf numFmtId="4" fontId="44" fillId="29" borderId="8" applyNumberFormat="0" applyProtection="0">
      <alignment horizontal="right" vertical="center"/>
    </xf>
    <xf numFmtId="4" fontId="44" fillId="27" borderId="0" applyNumberFormat="0" applyProtection="0">
      <alignment horizontal="left" vertical="center" indent="1"/>
    </xf>
    <xf numFmtId="4" fontId="44" fillId="21" borderId="0" applyNumberFormat="0" applyProtection="0">
      <alignment horizontal="left" vertical="center" indent="1"/>
    </xf>
    <xf numFmtId="0" fontId="33" fillId="28" borderId="8" applyNumberFormat="0" applyProtection="0">
      <alignment horizontal="left" vertical="center" indent="1"/>
    </xf>
    <xf numFmtId="0" fontId="33" fillId="28" borderId="8" applyNumberFormat="0" applyProtection="0">
      <alignment horizontal="left" vertical="top" indent="1"/>
    </xf>
    <xf numFmtId="0" fontId="33" fillId="21" borderId="8" applyNumberFormat="0" applyProtection="0">
      <alignment horizontal="left" vertical="center" indent="1"/>
    </xf>
    <xf numFmtId="0" fontId="33" fillId="21" borderId="8" applyNumberFormat="0" applyProtection="0">
      <alignment horizontal="left" vertical="top" indent="1"/>
    </xf>
    <xf numFmtId="0" fontId="33" fillId="30" borderId="8" applyNumberFormat="0" applyProtection="0">
      <alignment horizontal="left" vertical="center" indent="1"/>
    </xf>
    <xf numFmtId="0" fontId="33" fillId="30" borderId="8" applyNumberFormat="0" applyProtection="0">
      <alignment horizontal="left" vertical="top" indent="1"/>
    </xf>
    <xf numFmtId="0" fontId="33" fillId="31" borderId="8" applyNumberFormat="0" applyProtection="0">
      <alignment horizontal="left" vertical="center" indent="1"/>
    </xf>
    <xf numFmtId="0" fontId="33" fillId="31" borderId="8" applyNumberFormat="0" applyProtection="0">
      <alignment horizontal="left" vertical="top" indent="1"/>
    </xf>
    <xf numFmtId="4" fontId="44" fillId="18" borderId="8" applyNumberFormat="0" applyProtection="0">
      <alignment vertical="center"/>
    </xf>
    <xf numFmtId="4" fontId="60" fillId="18" borderId="8" applyNumberFormat="0" applyProtection="0">
      <alignment vertical="center"/>
    </xf>
    <xf numFmtId="4" fontId="44" fillId="18" borderId="8" applyNumberFormat="0" applyProtection="0">
      <alignment horizontal="left" vertical="center" indent="1"/>
    </xf>
    <xf numFmtId="0" fontId="44" fillId="18" borderId="8" applyNumberFormat="0" applyProtection="0">
      <alignment horizontal="left" vertical="top" indent="1"/>
    </xf>
    <xf numFmtId="4" fontId="44" fillId="27" borderId="8" applyNumberFormat="0" applyProtection="0">
      <alignment horizontal="right" vertical="center"/>
    </xf>
    <xf numFmtId="4" fontId="60" fillId="27" borderId="8" applyNumberFormat="0" applyProtection="0">
      <alignment horizontal="right" vertical="center"/>
    </xf>
    <xf numFmtId="4" fontId="44" fillId="29" borderId="8" applyNumberFormat="0" applyProtection="0">
      <alignment horizontal="left" vertical="center" indent="1"/>
    </xf>
    <xf numFmtId="0" fontId="44" fillId="21" borderId="8" applyNumberFormat="0" applyProtection="0">
      <alignment horizontal="left" vertical="top" indent="1"/>
    </xf>
    <xf numFmtId="4" fontId="61" fillId="32" borderId="0" applyNumberFormat="0" applyProtection="0">
      <alignment horizontal="left" vertical="center" indent="1"/>
    </xf>
    <xf numFmtId="4" fontId="62" fillId="27" borderId="8" applyNumberFormat="0" applyProtection="0">
      <alignment horizontal="right" vertical="center"/>
    </xf>
    <xf numFmtId="0" fontId="63" fillId="0" borderId="0">
      <alignment horizontal="left"/>
    </xf>
    <xf numFmtId="1" fontId="49" fillId="0" borderId="0" applyBorder="0">
      <alignment horizontal="left" vertical="top" wrapText="1"/>
    </xf>
    <xf numFmtId="0" fontId="54" fillId="0" borderId="0"/>
    <xf numFmtId="0" fontId="64" fillId="0" borderId="0"/>
    <xf numFmtId="0" fontId="65" fillId="0" borderId="0">
      <alignment horizontal="center"/>
    </xf>
    <xf numFmtId="194" fontId="1" fillId="0" borderId="0" applyFont="0" applyFill="0" applyBorder="0" applyAlignment="0" applyProtection="0"/>
    <xf numFmtId="195" fontId="1" fillId="0" borderId="0" applyFont="0" applyFill="0" applyBorder="0" applyAlignment="0" applyProtection="0"/>
    <xf numFmtId="0" fontId="39" fillId="0" borderId="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40"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33"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40"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2"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40"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40"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0" fontId="17" fillId="23" borderId="0" applyNumberFormat="0" applyBorder="0" applyAlignment="0" applyProtection="0">
      <alignment vertical="center"/>
    </xf>
    <xf numFmtId="200" fontId="66" fillId="0" borderId="10" applyFont="0" applyFill="0" applyBorder="0" applyAlignment="0" applyProtection="0"/>
    <xf numFmtId="0" fontId="33" fillId="0" borderId="0"/>
    <xf numFmtId="0" fontId="33" fillId="0" borderId="0" applyNumberFormat="0" applyFill="0" applyBorder="0" applyAlignment="0" applyProtection="0"/>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67"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19" fillId="34" borderId="11" applyNumberFormat="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68"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9" fontId="1" fillId="0" borderId="0" applyFont="0" applyFill="0" applyBorder="0" applyAlignment="0" applyProtection="0"/>
    <xf numFmtId="9" fontId="1" fillId="0" borderId="0" applyFont="0" applyFill="0" applyBorder="0" applyAlignment="0" applyProtection="0"/>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38" fillId="0" borderId="0" applyNumberFormat="0" applyFill="0" applyBorder="0" applyAlignment="0" applyProtection="0"/>
    <xf numFmtId="0" fontId="69"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70" fillId="0" borderId="0" applyNumberFormat="0" applyFill="0" applyBorder="0" applyAlignment="0" applyProtection="0">
      <alignment vertical="top"/>
      <protection locked="0"/>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71" fillId="35" borderId="12" applyNumberFormat="0" applyFont="0" applyAlignment="0" applyProtection="0">
      <alignment vertical="center"/>
    </xf>
    <xf numFmtId="0" fontId="71"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4" fillId="35" borderId="12" applyNumberFormat="0" applyFont="0" applyAlignment="0" applyProtection="0">
      <alignment vertical="center"/>
    </xf>
    <xf numFmtId="0" fontId="1" fillId="35" borderId="12" applyNumberFormat="0" applyFont="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72"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21" fillId="0" borderId="13" applyNumberFormat="0" applyFill="0" applyAlignment="0" applyProtection="0">
      <alignment vertical="center"/>
    </xf>
    <xf numFmtId="0" fontId="86" fillId="0" borderId="0"/>
    <xf numFmtId="0" fontId="73" fillId="3" borderId="0" applyNumberFormat="0" applyBorder="0" applyAlignment="0" applyProtection="0">
      <alignment vertical="center"/>
    </xf>
    <xf numFmtId="0" fontId="74" fillId="3" borderId="0" applyNumberFormat="0" applyBorder="0" applyAlignment="0" applyProtection="0">
      <alignment vertical="center"/>
    </xf>
    <xf numFmtId="0" fontId="73"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4" fillId="3" borderId="0" applyNumberFormat="0" applyBorder="0" applyAlignment="0" applyProtection="0">
      <alignment vertical="center"/>
    </xf>
    <xf numFmtId="0" fontId="74"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75" fillId="0" borderId="14" applyNumberFormat="0" applyFont="0" applyFill="0" applyBorder="0" applyProtection="0">
      <alignment vertical="top" wrapText="1"/>
    </xf>
    <xf numFmtId="0" fontId="75" fillId="0" borderId="14" applyNumberFormat="0" applyFont="0" applyFill="0" applyBorder="0" applyProtection="0">
      <alignment vertical="center" wrapText="1"/>
    </xf>
    <xf numFmtId="0" fontId="23"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76"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23" fillId="36" borderId="15" applyNumberFormat="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3" fillId="0" borderId="0" applyNumberFormat="0" applyFill="0" applyBorder="0" applyAlignment="0" applyProtection="0">
      <alignment vertical="center"/>
    </xf>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38" fontId="1" fillId="0" borderId="0" applyFont="0" applyFill="0" applyBorder="0" applyAlignment="0" applyProtection="0"/>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5" fillId="0" borderId="17"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18"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7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7" fillId="0" borderId="19" applyNumberFormat="0" applyFill="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7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28" fillId="36" borderId="20" applyNumberFormat="0" applyAlignment="0" applyProtection="0">
      <alignment vertical="center"/>
    </xf>
    <xf numFmtId="0" fontId="1" fillId="0" borderId="0"/>
    <xf numFmtId="0" fontId="79" fillId="0" borderId="0">
      <alignment vertical="top"/>
    </xf>
    <xf numFmtId="0" fontId="80" fillId="0" borderId="0" applyFill="0" applyAlignment="0">
      <alignment vertical="top"/>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81"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201" fontId="82" fillId="0" borderId="21" applyFont="0" applyFill="0" applyBorder="0" applyAlignment="0" applyProtection="0"/>
    <xf numFmtId="196" fontId="83" fillId="0" borderId="0" applyFont="0" applyFill="0" applyBorder="0" applyAlignment="0" applyProtection="0"/>
    <xf numFmtId="197" fontId="83" fillId="0" borderId="0" applyFont="0" applyFill="0" applyBorder="0" applyAlignment="0" applyProtection="0"/>
    <xf numFmtId="198" fontId="1" fillId="0" borderId="0" applyFill="0" applyBorder="0" applyProtection="0">
      <alignment vertical="center"/>
    </xf>
    <xf numFmtId="176" fontId="39" fillId="0" borderId="0" applyFont="0" applyFill="0" applyBorder="0" applyAlignment="0" applyProtection="0">
      <alignment vertical="center"/>
    </xf>
    <xf numFmtId="176" fontId="39" fillId="0" borderId="0" applyFont="0" applyFill="0" applyBorder="0" applyAlignment="0" applyProtection="0">
      <alignment vertical="center"/>
    </xf>
    <xf numFmtId="176" fontId="39" fillId="0" borderId="0" applyFont="0" applyFill="0" applyBorder="0" applyAlignment="0" applyProtection="0">
      <alignment vertical="center"/>
    </xf>
    <xf numFmtId="176" fontId="39" fillId="0" borderId="0" applyFont="0" applyFill="0" applyBorder="0" applyAlignment="0" applyProtection="0">
      <alignment vertical="center"/>
    </xf>
    <xf numFmtId="185" fontId="32" fillId="0" borderId="0" applyFill="0" applyBorder="0" applyProtection="0">
      <alignment horizontal="center" vertical="center"/>
    </xf>
    <xf numFmtId="185" fontId="32" fillId="0" borderId="22" applyFill="0" applyBorder="0" applyProtection="0">
      <alignment horizontal="center"/>
    </xf>
    <xf numFmtId="0" fontId="30"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84"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30" fillId="7" borderId="15" applyNumberFormat="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4" fillId="0" borderId="0">
      <alignment vertical="center"/>
    </xf>
    <xf numFmtId="0" fontId="44" fillId="0" borderId="0">
      <alignment vertical="center"/>
    </xf>
    <xf numFmtId="0" fontId="4" fillId="0" borderId="0">
      <alignment vertical="center"/>
    </xf>
    <xf numFmtId="0" fontId="4" fillId="0" borderId="0">
      <alignment vertical="center"/>
    </xf>
    <xf numFmtId="0" fontId="1" fillId="0" borderId="0"/>
    <xf numFmtId="0" fontId="1" fillId="0" borderId="0"/>
    <xf numFmtId="0" fontId="4" fillId="0" borderId="0">
      <alignment vertical="center"/>
    </xf>
    <xf numFmtId="0" fontId="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 fillId="0" borderId="0">
      <alignment vertical="center"/>
    </xf>
    <xf numFmtId="0" fontId="4" fillId="0" borderId="0">
      <alignment vertical="center"/>
    </xf>
    <xf numFmtId="0" fontId="1" fillId="0" borderId="0">
      <alignment vertical="center"/>
    </xf>
    <xf numFmtId="0" fontId="1"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8"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5"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 fillId="0" borderId="0"/>
    <xf numFmtId="0" fontId="1" fillId="0" borderId="0"/>
    <xf numFmtId="0" fontId="4" fillId="0" borderId="0">
      <alignment vertical="center"/>
    </xf>
    <xf numFmtId="0" fontId="1" fillId="0" borderId="0"/>
    <xf numFmtId="0" fontId="4" fillId="0" borderId="0">
      <alignment vertical="center"/>
    </xf>
    <xf numFmtId="0" fontId="52" fillId="0" borderId="0"/>
    <xf numFmtId="0" fontId="37" fillId="0" borderId="0">
      <alignment vertical="center"/>
    </xf>
    <xf numFmtId="0" fontId="37" fillId="0" borderId="0">
      <alignment vertical="center"/>
    </xf>
    <xf numFmtId="0" fontId="37" fillId="0" borderId="0">
      <alignment vertical="center"/>
    </xf>
    <xf numFmtId="0" fontId="37" fillId="0" borderId="0">
      <alignment vertical="center"/>
    </xf>
    <xf numFmtId="0" fontId="37" fillId="0" borderId="0">
      <alignment vertical="center"/>
    </xf>
    <xf numFmtId="0" fontId="52" fillId="0" borderId="0">
      <alignment vertical="center"/>
    </xf>
    <xf numFmtId="0" fontId="52" fillId="0" borderId="0">
      <alignment vertical="center"/>
    </xf>
    <xf numFmtId="0" fontId="85" fillId="0" borderId="0">
      <alignment vertical="center"/>
    </xf>
    <xf numFmtId="0" fontId="85" fillId="0" borderId="0">
      <alignment vertical="center"/>
    </xf>
    <xf numFmtId="0" fontId="1" fillId="0" borderId="0"/>
    <xf numFmtId="0" fontId="4" fillId="0" borderId="0">
      <alignment vertical="center"/>
    </xf>
    <xf numFmtId="0" fontId="1" fillId="0" borderId="0"/>
    <xf numFmtId="0" fontId="4" fillId="0" borderId="0">
      <alignment vertical="center"/>
    </xf>
    <xf numFmtId="0" fontId="4" fillId="0" borderId="0">
      <alignment vertical="center"/>
    </xf>
    <xf numFmtId="0" fontId="1" fillId="0" borderId="0"/>
    <xf numFmtId="0" fontId="4" fillId="0" borderId="0">
      <alignment vertical="center"/>
    </xf>
    <xf numFmtId="0" fontId="4" fillId="0" borderId="0">
      <alignment vertical="center"/>
    </xf>
    <xf numFmtId="0" fontId="1" fillId="0" borderId="0"/>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7" fillId="0" borderId="0">
      <alignment vertical="center"/>
    </xf>
    <xf numFmtId="0" fontId="4" fillId="0" borderId="0"/>
    <xf numFmtId="0" fontId="4" fillId="0" borderId="0"/>
    <xf numFmtId="0" fontId="4"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xf numFmtId="0" fontId="9" fillId="0" borderId="0">
      <alignment vertical="center"/>
    </xf>
    <xf numFmtId="0" fontId="4" fillId="0" borderId="0">
      <alignment vertical="center"/>
    </xf>
    <xf numFmtId="0" fontId="4" fillId="0" borderId="0">
      <alignment vertical="center"/>
    </xf>
    <xf numFmtId="0" fontId="4" fillId="0" borderId="0">
      <alignment vertical="center"/>
    </xf>
    <xf numFmtId="0" fontId="9" fillId="0" borderId="0">
      <alignment vertical="center"/>
    </xf>
    <xf numFmtId="0" fontId="1" fillId="0" borderId="0">
      <alignment vertical="center"/>
    </xf>
    <xf numFmtId="0" fontId="1" fillId="0" borderId="0">
      <alignment vertical="center"/>
    </xf>
    <xf numFmtId="0" fontId="9" fillId="0" borderId="0">
      <alignment vertical="center"/>
    </xf>
    <xf numFmtId="0" fontId="9" fillId="0" borderId="0">
      <alignment vertical="center"/>
    </xf>
    <xf numFmtId="0" fontId="1" fillId="0" borderId="0">
      <alignment vertical="center"/>
    </xf>
    <xf numFmtId="0" fontId="9" fillId="0" borderId="0">
      <alignment vertical="center"/>
    </xf>
    <xf numFmtId="0" fontId="9" fillId="0" borderId="0">
      <alignment vertical="center"/>
    </xf>
    <xf numFmtId="0" fontId="1" fillId="0" borderId="0">
      <alignment vertical="center"/>
    </xf>
    <xf numFmtId="0" fontId="1" fillId="0" borderId="0">
      <alignment vertical="center"/>
    </xf>
    <xf numFmtId="0" fontId="4" fillId="0" borderId="0">
      <alignment vertical="center"/>
    </xf>
    <xf numFmtId="0" fontId="100" fillId="0" borderId="0">
      <alignment vertical="center"/>
    </xf>
    <xf numFmtId="0" fontId="39" fillId="0" borderId="0">
      <alignment vertical="center"/>
    </xf>
    <xf numFmtId="0" fontId="1" fillId="0" borderId="0"/>
    <xf numFmtId="0" fontId="39" fillId="0" borderId="0">
      <alignment vertical="center"/>
    </xf>
    <xf numFmtId="0" fontId="1" fillId="0" borderId="0">
      <alignment vertical="center"/>
    </xf>
    <xf numFmtId="0" fontId="1" fillId="0" borderId="0">
      <alignment vertical="center"/>
    </xf>
    <xf numFmtId="0" fontId="37" fillId="0" borderId="0">
      <alignment vertical="center"/>
    </xf>
    <xf numFmtId="0" fontId="37" fillId="0" borderId="0">
      <alignment vertical="center"/>
    </xf>
    <xf numFmtId="0" fontId="37" fillId="0" borderId="0">
      <alignment vertical="center"/>
    </xf>
    <xf numFmtId="0" fontId="86" fillId="0" borderId="0"/>
    <xf numFmtId="0" fontId="37" fillId="0" borderId="0">
      <alignment vertical="center"/>
    </xf>
    <xf numFmtId="0" fontId="1" fillId="0" borderId="0">
      <alignment vertical="center"/>
    </xf>
    <xf numFmtId="0" fontId="1" fillId="0" borderId="0">
      <alignment vertical="center"/>
    </xf>
    <xf numFmtId="0" fontId="37" fillId="0" borderId="0">
      <alignment vertical="center"/>
    </xf>
    <xf numFmtId="0" fontId="4" fillId="0" borderId="0"/>
    <xf numFmtId="0" fontId="4" fillId="0" borderId="0"/>
    <xf numFmtId="0" fontId="37" fillId="0" borderId="0">
      <alignment vertical="center"/>
    </xf>
    <xf numFmtId="0" fontId="37" fillId="0" borderId="0">
      <alignment vertical="center"/>
    </xf>
    <xf numFmtId="0" fontId="4" fillId="0" borderId="0"/>
    <xf numFmtId="0" fontId="4" fillId="0" borderId="0"/>
    <xf numFmtId="0" fontId="37" fillId="0" borderId="0">
      <alignment vertical="center"/>
    </xf>
    <xf numFmtId="0" fontId="37" fillId="0" borderId="0">
      <alignment vertical="center"/>
    </xf>
    <xf numFmtId="0" fontId="37" fillId="0" borderId="0">
      <alignment vertical="center"/>
    </xf>
    <xf numFmtId="0" fontId="4" fillId="0" borderId="0"/>
    <xf numFmtId="0" fontId="37" fillId="0" borderId="0">
      <alignment vertical="center"/>
    </xf>
    <xf numFmtId="0" fontId="4" fillId="0" borderId="0"/>
    <xf numFmtId="0" fontId="4" fillId="0" borderId="0"/>
    <xf numFmtId="0" fontId="4" fillId="0" borderId="0"/>
    <xf numFmtId="0" fontId="4" fillId="0" borderId="0"/>
    <xf numFmtId="0" fontId="4" fillId="0" borderId="0"/>
    <xf numFmtId="0" fontId="37" fillId="0" borderId="0">
      <alignment vertical="center"/>
    </xf>
    <xf numFmtId="0" fontId="37" fillId="0" borderId="0">
      <alignment vertical="center"/>
    </xf>
    <xf numFmtId="0" fontId="4" fillId="0" borderId="0"/>
    <xf numFmtId="0" fontId="1" fillId="0" borderId="0">
      <alignment vertical="center"/>
    </xf>
    <xf numFmtId="0" fontId="1" fillId="0" borderId="0">
      <alignment vertical="center"/>
    </xf>
    <xf numFmtId="0" fontId="4" fillId="0" borderId="0"/>
    <xf numFmtId="0" fontId="1" fillId="0" borderId="0">
      <alignment vertical="center"/>
    </xf>
    <xf numFmtId="0" fontId="4" fillId="0" borderId="0">
      <alignment vertical="center"/>
    </xf>
    <xf numFmtId="0" fontId="8" fillId="0" borderId="0">
      <alignment vertical="center"/>
    </xf>
    <xf numFmtId="0" fontId="4" fillId="0" borderId="0">
      <alignment vertical="center"/>
    </xf>
    <xf numFmtId="0" fontId="1" fillId="0" borderId="0">
      <alignment vertical="center"/>
    </xf>
    <xf numFmtId="0" fontId="1" fillId="0" borderId="0">
      <alignment vertical="center"/>
    </xf>
    <xf numFmtId="0" fontId="37" fillId="0" borderId="0">
      <alignment vertical="center"/>
    </xf>
    <xf numFmtId="0" fontId="37" fillId="0" borderId="0">
      <alignment vertical="center"/>
    </xf>
    <xf numFmtId="0" fontId="1" fillId="0" borderId="0"/>
    <xf numFmtId="0" fontId="1"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6" fillId="0" borderId="0"/>
    <xf numFmtId="0" fontId="86" fillId="0" borderId="0"/>
    <xf numFmtId="0" fontId="1" fillId="0" borderId="0"/>
    <xf numFmtId="49" fontId="52" fillId="0" borderId="0">
      <alignment vertical="top"/>
    </xf>
    <xf numFmtId="199" fontId="87" fillId="0" borderId="0"/>
    <xf numFmtId="199" fontId="87" fillId="0" borderId="0"/>
    <xf numFmtId="0" fontId="88" fillId="0" borderId="0"/>
    <xf numFmtId="0" fontId="75" fillId="0" borderId="0" applyNumberFormat="0" applyFont="0" applyBorder="0" applyAlignment="0" applyProtection="0"/>
    <xf numFmtId="0" fontId="75" fillId="37" borderId="0" applyNumberFormat="0" applyFont="0" applyBorder="0" applyAlignment="0" applyProtection="0"/>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89"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31" fillId="4" borderId="0" applyNumberFormat="0" applyBorder="0" applyAlignment="0" applyProtection="0">
      <alignment vertical="center"/>
    </xf>
    <xf numFmtId="0" fontId="90" fillId="0" borderId="0"/>
    <xf numFmtId="0" fontId="1" fillId="0" borderId="0">
      <alignment vertical="center"/>
    </xf>
    <xf numFmtId="0" fontId="1" fillId="0" borderId="0"/>
  </cellStyleXfs>
  <cellXfs count="356">
    <xf numFmtId="0" fontId="0" fillId="0" borderId="0" xfId="0">
      <alignment vertical="center"/>
    </xf>
    <xf numFmtId="0" fontId="7" fillId="38" borderId="0" xfId="1052" applyFont="1" applyFill="1"/>
    <xf numFmtId="0" fontId="4" fillId="0" borderId="0" xfId="0" applyFont="1">
      <alignment vertical="center"/>
    </xf>
    <xf numFmtId="0" fontId="10" fillId="0" borderId="0" xfId="0" applyFont="1" applyFill="1" applyAlignment="1">
      <alignment horizontal="center" vertical="center"/>
    </xf>
    <xf numFmtId="0" fontId="4" fillId="0" borderId="0" xfId="0" applyFont="1" applyFill="1" applyAlignment="1">
      <alignment horizontal="center" vertical="center"/>
    </xf>
    <xf numFmtId="183" fontId="4" fillId="0" borderId="6" xfId="0" applyNumberFormat="1" applyFont="1" applyFill="1" applyBorder="1">
      <alignment vertical="center"/>
    </xf>
    <xf numFmtId="184" fontId="4" fillId="0" borderId="6" xfId="0" applyNumberFormat="1" applyFont="1" applyFill="1" applyBorder="1">
      <alignment vertical="center"/>
    </xf>
    <xf numFmtId="0" fontId="4" fillId="0" borderId="0" xfId="0" applyFont="1" applyFill="1">
      <alignment vertical="center"/>
    </xf>
    <xf numFmtId="0" fontId="10" fillId="0" borderId="6" xfId="0" applyFont="1" applyFill="1" applyBorder="1" applyAlignment="1">
      <alignment horizontal="center" vertical="center"/>
    </xf>
    <xf numFmtId="56" fontId="4" fillId="0" borderId="6" xfId="0" applyNumberFormat="1" applyFont="1" applyBorder="1">
      <alignment vertical="center"/>
    </xf>
    <xf numFmtId="181" fontId="9" fillId="0" borderId="6" xfId="0" applyNumberFormat="1" applyFont="1" applyBorder="1" applyAlignment="1">
      <alignment horizontal="center" vertical="center"/>
    </xf>
    <xf numFmtId="183" fontId="4" fillId="0" borderId="6" xfId="0" applyNumberFormat="1" applyFont="1" applyBorder="1">
      <alignment vertical="center"/>
    </xf>
    <xf numFmtId="0" fontId="4" fillId="0" borderId="0" xfId="0" applyFont="1" applyAlignment="1">
      <alignment horizontal="center" vertical="center"/>
    </xf>
    <xf numFmtId="0" fontId="7" fillId="0" borderId="23" xfId="1052" applyFont="1" applyFill="1" applyBorder="1" applyAlignment="1">
      <alignment horizontal="center" vertical="center" shrinkToFit="1"/>
    </xf>
    <xf numFmtId="0" fontId="8" fillId="38" borderId="0" xfId="0" applyFont="1" applyFill="1" applyAlignment="1">
      <alignment horizontal="right" vertical="center"/>
    </xf>
    <xf numFmtId="0" fontId="4" fillId="18" borderId="6" xfId="0" applyFont="1" applyFill="1" applyBorder="1" applyAlignment="1">
      <alignment horizontal="center" vertical="center"/>
    </xf>
    <xf numFmtId="181" fontId="15" fillId="0" borderId="6" xfId="0" applyNumberFormat="1" applyFont="1" applyFill="1" applyBorder="1" applyAlignment="1">
      <alignment horizontal="center" vertical="center"/>
    </xf>
    <xf numFmtId="0" fontId="16" fillId="0" borderId="10" xfId="1052" applyFont="1" applyFill="1" applyBorder="1" applyAlignment="1">
      <alignment vertical="center"/>
    </xf>
    <xf numFmtId="0" fontId="11" fillId="38" borderId="0" xfId="1052" applyFont="1" applyFill="1" applyAlignment="1">
      <alignment horizontal="right"/>
    </xf>
    <xf numFmtId="0" fontId="11" fillId="38" borderId="0" xfId="1052" applyFont="1" applyFill="1"/>
    <xf numFmtId="183" fontId="1" fillId="0" borderId="6" xfId="0" applyNumberFormat="1" applyFont="1" applyFill="1" applyBorder="1">
      <alignment vertical="center"/>
    </xf>
    <xf numFmtId="179" fontId="1" fillId="0" borderId="6" xfId="0" applyNumberFormat="1" applyFont="1" applyFill="1" applyBorder="1">
      <alignment vertical="center"/>
    </xf>
    <xf numFmtId="0" fontId="8" fillId="38" borderId="0" xfId="0" applyFont="1" applyFill="1">
      <alignment vertical="center"/>
    </xf>
    <xf numFmtId="180" fontId="0" fillId="39" borderId="6" xfId="0" applyNumberFormat="1" applyFont="1" applyFill="1" applyBorder="1">
      <alignment vertical="center"/>
    </xf>
    <xf numFmtId="49" fontId="0" fillId="39" borderId="6" xfId="0" applyNumberFormat="1" applyFont="1" applyFill="1" applyBorder="1" applyAlignment="1">
      <alignment horizontal="center" vertical="center"/>
    </xf>
    <xf numFmtId="49" fontId="0" fillId="39" borderId="6" xfId="0" applyNumberFormat="1" applyFill="1" applyBorder="1" applyAlignment="1">
      <alignment horizontal="center" vertical="center"/>
    </xf>
    <xf numFmtId="0" fontId="5" fillId="0" borderId="0" xfId="0" applyFont="1">
      <alignment vertical="center"/>
    </xf>
    <xf numFmtId="0" fontId="16" fillId="0" borderId="0" xfId="1052" applyFont="1" applyFill="1"/>
    <xf numFmtId="0" fontId="4" fillId="0" borderId="6" xfId="0" applyFont="1" applyFill="1" applyBorder="1">
      <alignment vertical="center"/>
    </xf>
    <xf numFmtId="56" fontId="15" fillId="0" borderId="24" xfId="0" applyNumberFormat="1" applyFont="1" applyFill="1" applyBorder="1" applyAlignment="1">
      <alignment horizontal="left" vertical="center"/>
    </xf>
    <xf numFmtId="14" fontId="4" fillId="0" borderId="6" xfId="0" applyNumberFormat="1" applyFont="1" applyFill="1" applyBorder="1">
      <alignment vertical="center"/>
    </xf>
    <xf numFmtId="0" fontId="9" fillId="40" borderId="25" xfId="0" applyFont="1" applyFill="1" applyBorder="1" applyAlignment="1">
      <alignment horizontal="center" vertical="center"/>
    </xf>
    <xf numFmtId="0" fontId="0" fillId="18" borderId="27" xfId="0" applyFont="1" applyFill="1" applyBorder="1" applyAlignment="1">
      <alignment horizontal="center" vertical="center" wrapText="1"/>
    </xf>
    <xf numFmtId="0" fontId="92" fillId="38" borderId="0" xfId="0" applyFont="1" applyFill="1">
      <alignment vertical="center"/>
    </xf>
    <xf numFmtId="0" fontId="5" fillId="38" borderId="0" xfId="0" applyFont="1" applyFill="1">
      <alignment vertical="center"/>
    </xf>
    <xf numFmtId="0" fontId="5" fillId="38" borderId="10" xfId="0" applyFont="1" applyFill="1" applyBorder="1">
      <alignment vertical="center"/>
    </xf>
    <xf numFmtId="0" fontId="5" fillId="38" borderId="22" xfId="0" applyFont="1" applyFill="1" applyBorder="1">
      <alignment vertical="center"/>
    </xf>
    <xf numFmtId="0" fontId="5" fillId="38" borderId="28" xfId="0" applyFont="1" applyFill="1" applyBorder="1">
      <alignment vertical="center"/>
    </xf>
    <xf numFmtId="0" fontId="5" fillId="38" borderId="24" xfId="0" applyFont="1" applyFill="1" applyBorder="1" applyAlignment="1">
      <alignment horizontal="center" vertical="center"/>
    </xf>
    <xf numFmtId="204" fontId="5" fillId="38" borderId="29" xfId="0" applyNumberFormat="1" applyFont="1" applyFill="1" applyBorder="1" applyAlignment="1">
      <alignment horizontal="center" vertical="center"/>
    </xf>
    <xf numFmtId="0" fontId="5" fillId="38" borderId="29" xfId="0" applyFont="1" applyFill="1" applyBorder="1" applyAlignment="1">
      <alignment horizontal="center" vertical="center"/>
    </xf>
    <xf numFmtId="204" fontId="5" fillId="38" borderId="26" xfId="0" applyNumberFormat="1" applyFont="1" applyFill="1" applyBorder="1" applyAlignment="1">
      <alignment horizontal="center" vertical="center"/>
    </xf>
    <xf numFmtId="0" fontId="5" fillId="38" borderId="26" xfId="0" applyFont="1" applyFill="1" applyBorder="1" applyAlignment="1">
      <alignment horizontal="center" vertical="center"/>
    </xf>
    <xf numFmtId="0" fontId="5" fillId="0" borderId="30" xfId="0" applyFont="1" applyBorder="1" applyAlignment="1">
      <alignment horizontal="center" vertical="center" wrapText="1"/>
    </xf>
    <xf numFmtId="0" fontId="5" fillId="38" borderId="31" xfId="0" applyFont="1" applyFill="1" applyBorder="1" applyAlignment="1">
      <alignment horizontal="center" vertical="center"/>
    </xf>
    <xf numFmtId="0" fontId="5" fillId="0" borderId="32" xfId="0" applyFont="1" applyBorder="1" applyAlignment="1">
      <alignment horizontal="center" vertical="center"/>
    </xf>
    <xf numFmtId="204" fontId="5" fillId="38" borderId="33" xfId="0" applyNumberFormat="1" applyFont="1" applyFill="1" applyBorder="1" applyAlignment="1">
      <alignment horizontal="center" vertical="center"/>
    </xf>
    <xf numFmtId="0" fontId="5" fillId="38" borderId="33" xfId="0" applyFont="1" applyFill="1" applyBorder="1" applyAlignment="1">
      <alignment horizontal="center" vertical="center"/>
    </xf>
    <xf numFmtId="204" fontId="5" fillId="38" borderId="24" xfId="0" applyNumberFormat="1" applyFont="1" applyFill="1" applyBorder="1" applyAlignment="1">
      <alignment horizontal="center" vertical="center"/>
    </xf>
    <xf numFmtId="0" fontId="16" fillId="38" borderId="0" xfId="1052" applyFont="1" applyFill="1"/>
    <xf numFmtId="0" fontId="16" fillId="38" borderId="25" xfId="1052" applyFont="1" applyFill="1" applyBorder="1"/>
    <xf numFmtId="0" fontId="5" fillId="38" borderId="0" xfId="0" applyFont="1" applyFill="1" applyAlignment="1">
      <alignment horizontal="right" vertical="center"/>
    </xf>
    <xf numFmtId="179" fontId="5" fillId="38" borderId="34" xfId="1052" applyNumberFormat="1" applyFont="1" applyFill="1" applyBorder="1" applyAlignment="1">
      <alignment vertical="center"/>
    </xf>
    <xf numFmtId="0" fontId="94" fillId="0" borderId="0" xfId="0" applyFont="1" applyFill="1" applyAlignment="1">
      <alignment horizontal="left" vertical="center"/>
    </xf>
    <xf numFmtId="0" fontId="0" fillId="18" borderId="6" xfId="0" applyFont="1" applyFill="1" applyBorder="1" applyAlignment="1">
      <alignment horizontal="center" vertical="center" wrapText="1"/>
    </xf>
    <xf numFmtId="0" fontId="0" fillId="18" borderId="6" xfId="0" applyFont="1" applyFill="1" applyBorder="1" applyAlignment="1">
      <alignment horizontal="center" vertical="center"/>
    </xf>
    <xf numFmtId="0" fontId="0" fillId="18" borderId="37" xfId="0" applyFont="1" applyFill="1" applyBorder="1" applyAlignment="1">
      <alignment horizontal="center" vertical="center"/>
    </xf>
    <xf numFmtId="0" fontId="0" fillId="18" borderId="38" xfId="0" applyFont="1" applyFill="1" applyBorder="1" applyAlignment="1">
      <alignment vertical="center" wrapText="1"/>
    </xf>
    <xf numFmtId="56" fontId="4" fillId="0" borderId="6" xfId="0" applyNumberFormat="1" applyFont="1" applyFill="1" applyBorder="1">
      <alignment vertical="center"/>
    </xf>
    <xf numFmtId="49" fontId="4" fillId="0" borderId="6" xfId="0" applyNumberFormat="1" applyFont="1" applyFill="1" applyBorder="1" applyAlignment="1">
      <alignment horizontal="center" vertical="center"/>
    </xf>
    <xf numFmtId="0" fontId="4" fillId="0" borderId="10" xfId="0" applyFont="1" applyFill="1" applyBorder="1">
      <alignment vertical="center"/>
    </xf>
    <xf numFmtId="0" fontId="4" fillId="0" borderId="23" xfId="0" applyFont="1" applyFill="1" applyBorder="1">
      <alignment vertical="center"/>
    </xf>
    <xf numFmtId="0" fontId="4" fillId="0" borderId="6" xfId="0" applyNumberFormat="1" applyFont="1" applyFill="1" applyBorder="1">
      <alignment vertical="center"/>
    </xf>
    <xf numFmtId="182" fontId="4" fillId="0" borderId="6" xfId="0" applyNumberFormat="1" applyFont="1" applyFill="1" applyBorder="1" applyAlignment="1">
      <alignment vertical="center"/>
    </xf>
    <xf numFmtId="0" fontId="4" fillId="0" borderId="38" xfId="0" applyFont="1" applyFill="1" applyBorder="1">
      <alignment vertical="center"/>
    </xf>
    <xf numFmtId="0" fontId="14" fillId="39" borderId="6" xfId="0" applyFont="1" applyFill="1" applyBorder="1" applyAlignment="1">
      <alignment horizontal="center" vertical="center"/>
    </xf>
    <xf numFmtId="180" fontId="3" fillId="39" borderId="6" xfId="0" applyNumberFormat="1" applyFont="1" applyFill="1" applyBorder="1">
      <alignment vertical="center"/>
    </xf>
    <xf numFmtId="0" fontId="3" fillId="39" borderId="38" xfId="0" applyFont="1" applyFill="1" applyBorder="1">
      <alignment vertical="center"/>
    </xf>
    <xf numFmtId="49" fontId="95" fillId="39" borderId="6" xfId="0" quotePrefix="1" applyNumberFormat="1" applyFont="1" applyFill="1" applyBorder="1" applyAlignment="1">
      <alignment horizontal="center" vertical="center"/>
    </xf>
    <xf numFmtId="49" fontId="95" fillId="39" borderId="6" xfId="0" applyNumberFormat="1" applyFont="1" applyFill="1" applyBorder="1">
      <alignment vertical="center"/>
    </xf>
    <xf numFmtId="0" fontId="3" fillId="39" borderId="6" xfId="0" applyFont="1" applyFill="1" applyBorder="1">
      <alignment vertical="center"/>
    </xf>
    <xf numFmtId="0" fontId="95" fillId="39" borderId="10" xfId="0" applyFont="1" applyFill="1" applyBorder="1">
      <alignment vertical="center"/>
    </xf>
    <xf numFmtId="0" fontId="11" fillId="39" borderId="10" xfId="1052" applyFont="1" applyFill="1" applyBorder="1" applyAlignment="1">
      <alignment vertical="center"/>
    </xf>
    <xf numFmtId="56" fontId="14" fillId="39" borderId="24" xfId="0" applyNumberFormat="1" applyFont="1" applyFill="1" applyBorder="1" applyAlignment="1">
      <alignment horizontal="left" vertical="center"/>
    </xf>
    <xf numFmtId="181" fontId="14" fillId="39" borderId="6" xfId="0" applyNumberFormat="1" applyFont="1" applyFill="1" applyBorder="1" applyAlignment="1">
      <alignment horizontal="center" vertical="center"/>
    </xf>
    <xf numFmtId="183" fontId="3" fillId="39" borderId="6" xfId="0" applyNumberFormat="1" applyFont="1" applyFill="1" applyBorder="1">
      <alignment vertical="center"/>
    </xf>
    <xf numFmtId="179" fontId="3" fillId="39" borderId="6" xfId="0" applyNumberFormat="1" applyFont="1" applyFill="1" applyBorder="1">
      <alignment vertical="center"/>
    </xf>
    <xf numFmtId="184" fontId="3" fillId="39" borderId="6" xfId="0" applyNumberFormat="1" applyFont="1" applyFill="1" applyBorder="1">
      <alignment vertical="center"/>
    </xf>
    <xf numFmtId="0" fontId="11" fillId="39" borderId="23" xfId="1052" applyFont="1" applyFill="1" applyBorder="1" applyAlignment="1">
      <alignment horizontal="center" vertical="center"/>
    </xf>
    <xf numFmtId="0" fontId="4" fillId="39" borderId="38" xfId="0" applyFont="1" applyFill="1" applyBorder="1">
      <alignment vertical="center"/>
    </xf>
    <xf numFmtId="49" fontId="3" fillId="39" borderId="6" xfId="0" applyNumberFormat="1" applyFont="1" applyFill="1" applyBorder="1" applyAlignment="1">
      <alignment horizontal="center" vertical="center"/>
    </xf>
    <xf numFmtId="0" fontId="0" fillId="0" borderId="39" xfId="0" applyBorder="1" applyAlignment="1">
      <alignment horizontal="center" vertical="center"/>
    </xf>
    <xf numFmtId="0" fontId="0" fillId="0" borderId="0" xfId="0" applyAlignment="1">
      <alignment horizontal="center" vertical="center"/>
    </xf>
    <xf numFmtId="0" fontId="0" fillId="0" borderId="37" xfId="0" applyBorder="1" applyAlignment="1">
      <alignment horizontal="center" vertical="center"/>
    </xf>
    <xf numFmtId="0" fontId="0" fillId="0" borderId="6" xfId="0" applyBorder="1" applyAlignment="1">
      <alignment horizontal="center" vertical="center"/>
    </xf>
    <xf numFmtId="0" fontId="96" fillId="0" borderId="0" xfId="0" applyFont="1" applyAlignment="1">
      <alignment horizontal="right" vertical="center"/>
    </xf>
    <xf numFmtId="0" fontId="16" fillId="0" borderId="23" xfId="1052" applyFont="1" applyFill="1" applyBorder="1" applyAlignment="1">
      <alignment vertical="center"/>
    </xf>
    <xf numFmtId="0" fontId="100" fillId="0" borderId="0" xfId="996">
      <alignment vertical="center"/>
    </xf>
    <xf numFmtId="205" fontId="3" fillId="39" borderId="6" xfId="0" applyNumberFormat="1" applyFont="1" applyFill="1" applyBorder="1">
      <alignment vertical="center"/>
    </xf>
    <xf numFmtId="206" fontId="1" fillId="0" borderId="6" xfId="0" applyNumberFormat="1" applyFont="1" applyFill="1" applyBorder="1">
      <alignment vertical="center"/>
    </xf>
    <xf numFmtId="0" fontId="101" fillId="38" borderId="0" xfId="0" applyFont="1" applyFill="1" applyAlignment="1">
      <alignment horizontal="center"/>
    </xf>
    <xf numFmtId="0" fontId="5" fillId="38" borderId="0" xfId="0" applyFont="1" applyFill="1" applyAlignment="1">
      <alignment horizontal="left" vertical="center" wrapText="1"/>
    </xf>
    <xf numFmtId="0" fontId="5" fillId="38" borderId="10" xfId="0" applyFont="1" applyFill="1" applyBorder="1" applyAlignment="1">
      <alignment horizontal="center" vertical="center"/>
    </xf>
    <xf numFmtId="0" fontId="5" fillId="38" borderId="45" xfId="0" applyFont="1" applyFill="1" applyBorder="1" applyAlignment="1">
      <alignment horizontal="center" vertical="center"/>
    </xf>
    <xf numFmtId="0" fontId="5" fillId="38" borderId="22" xfId="0" applyFont="1" applyFill="1" applyBorder="1" applyAlignment="1">
      <alignment horizontal="center" vertical="center"/>
    </xf>
    <xf numFmtId="0" fontId="5" fillId="38" borderId="0" xfId="0" applyFont="1" applyFill="1" applyBorder="1" applyAlignment="1">
      <alignment horizontal="center" vertical="center"/>
    </xf>
    <xf numFmtId="0" fontId="5" fillId="38" borderId="45" xfId="0" applyFont="1" applyFill="1" applyBorder="1" applyAlignment="1">
      <alignment horizontal="left" vertical="center"/>
    </xf>
    <xf numFmtId="0" fontId="5" fillId="38" borderId="50" xfId="0" applyFont="1" applyFill="1" applyBorder="1" applyAlignment="1">
      <alignment horizontal="left" vertical="center"/>
    </xf>
    <xf numFmtId="0" fontId="5" fillId="38" borderId="0" xfId="0" applyFont="1" applyFill="1" applyBorder="1" applyAlignment="1">
      <alignment horizontal="left" vertical="center"/>
    </xf>
    <xf numFmtId="0" fontId="5" fillId="38" borderId="32" xfId="0" applyFont="1" applyFill="1" applyBorder="1" applyAlignment="1">
      <alignment horizontal="left" vertical="center"/>
    </xf>
    <xf numFmtId="0" fontId="5" fillId="38" borderId="25" xfId="0" applyFont="1" applyFill="1" applyBorder="1" applyAlignment="1">
      <alignment horizontal="left" vertical="center"/>
    </xf>
    <xf numFmtId="0" fontId="5" fillId="38" borderId="51" xfId="0" applyFont="1" applyFill="1" applyBorder="1" applyAlignment="1">
      <alignment horizontal="left" vertical="center"/>
    </xf>
    <xf numFmtId="0" fontId="92" fillId="38" borderId="0" xfId="0" applyFont="1" applyFill="1" applyAlignment="1">
      <alignment horizontal="left" vertical="center"/>
    </xf>
    <xf numFmtId="0" fontId="5" fillId="38" borderId="37" xfId="0" applyFont="1" applyFill="1" applyBorder="1" applyAlignment="1">
      <alignment horizontal="center" vertical="center"/>
    </xf>
    <xf numFmtId="0" fontId="5" fillId="38" borderId="6" xfId="0" applyFont="1" applyFill="1" applyBorder="1" applyAlignment="1">
      <alignment horizontal="center" vertical="center"/>
    </xf>
    <xf numFmtId="0" fontId="5" fillId="38" borderId="10" xfId="0" applyFont="1" applyFill="1" applyBorder="1" applyAlignment="1">
      <alignment horizontal="center" vertical="center" wrapText="1"/>
    </xf>
    <xf numFmtId="0" fontId="5" fillId="38" borderId="50" xfId="0" applyFont="1" applyFill="1" applyBorder="1" applyAlignment="1">
      <alignment horizontal="center" vertical="center"/>
    </xf>
    <xf numFmtId="0" fontId="5" fillId="38" borderId="32" xfId="0" applyFont="1" applyFill="1" applyBorder="1" applyAlignment="1">
      <alignment horizontal="center" vertical="center"/>
    </xf>
    <xf numFmtId="0" fontId="5" fillId="38" borderId="28" xfId="0" applyFont="1" applyFill="1" applyBorder="1" applyAlignment="1">
      <alignment horizontal="center" vertical="center"/>
    </xf>
    <xf numFmtId="0" fontId="5" fillId="38" borderId="51" xfId="0" applyFont="1" applyFill="1" applyBorder="1" applyAlignment="1">
      <alignment horizontal="center" vertical="center"/>
    </xf>
    <xf numFmtId="0" fontId="5" fillId="38" borderId="23" xfId="0" applyFont="1" applyFill="1" applyBorder="1" applyAlignment="1">
      <alignment horizontal="center" vertical="center"/>
    </xf>
    <xf numFmtId="0" fontId="5" fillId="38" borderId="4" xfId="0" applyFont="1" applyFill="1" applyBorder="1" applyAlignment="1">
      <alignment horizontal="center" vertical="center"/>
    </xf>
    <xf numFmtId="0" fontId="5" fillId="38" borderId="24" xfId="0" applyFont="1" applyFill="1" applyBorder="1" applyAlignment="1">
      <alignment horizontal="center" vertical="center"/>
    </xf>
    <xf numFmtId="0" fontId="5" fillId="38" borderId="23" xfId="0" applyFont="1" applyFill="1" applyBorder="1" applyAlignment="1">
      <alignment horizontal="center" vertical="center" wrapText="1"/>
    </xf>
    <xf numFmtId="0" fontId="16" fillId="38" borderId="6" xfId="0" applyFont="1" applyFill="1" applyBorder="1" applyAlignment="1">
      <alignment horizontal="center" vertical="center"/>
    </xf>
    <xf numFmtId="0" fontId="5" fillId="38" borderId="38" xfId="0" applyFont="1" applyFill="1" applyBorder="1" applyAlignment="1">
      <alignment horizontal="center" vertical="center"/>
    </xf>
    <xf numFmtId="0" fontId="5" fillId="38" borderId="43" xfId="0" applyFont="1" applyFill="1" applyBorder="1" applyAlignment="1">
      <alignment horizontal="right" vertical="center"/>
    </xf>
    <xf numFmtId="0" fontId="5" fillId="38" borderId="44" xfId="0" applyFont="1" applyFill="1" applyBorder="1" applyAlignment="1">
      <alignment horizontal="right" vertical="center"/>
    </xf>
    <xf numFmtId="0" fontId="5" fillId="38" borderId="47" xfId="0" applyFont="1" applyFill="1" applyBorder="1" applyAlignment="1">
      <alignment horizontal="center" vertical="center" wrapText="1"/>
    </xf>
    <xf numFmtId="0" fontId="5" fillId="38" borderId="47" xfId="0" applyFont="1" applyFill="1" applyBorder="1" applyAlignment="1">
      <alignment horizontal="center" vertical="center"/>
    </xf>
    <xf numFmtId="0" fontId="5" fillId="38" borderId="35" xfId="0" applyFont="1" applyFill="1" applyBorder="1" applyAlignment="1">
      <alignment horizontal="right" vertical="center" wrapText="1"/>
    </xf>
    <xf numFmtId="0" fontId="5" fillId="38" borderId="36" xfId="0" applyFont="1" applyFill="1" applyBorder="1" applyAlignment="1">
      <alignment horizontal="right" vertical="center"/>
    </xf>
    <xf numFmtId="0" fontId="5" fillId="38" borderId="35" xfId="0" applyFont="1" applyFill="1" applyBorder="1" applyAlignment="1">
      <alignment horizontal="right" vertical="center"/>
    </xf>
    <xf numFmtId="0" fontId="5" fillId="38" borderId="40" xfId="0" applyFont="1" applyFill="1" applyBorder="1" applyAlignment="1">
      <alignment horizontal="right" vertical="center"/>
    </xf>
    <xf numFmtId="0" fontId="5" fillId="38" borderId="34" xfId="0" applyFont="1" applyFill="1" applyBorder="1" applyAlignment="1">
      <alignment horizontal="right" vertical="center"/>
    </xf>
    <xf numFmtId="0" fontId="39" fillId="38" borderId="41" xfId="0" applyFont="1" applyFill="1" applyBorder="1" applyAlignment="1">
      <alignment horizontal="center" vertical="center" wrapText="1"/>
    </xf>
    <xf numFmtId="0" fontId="39" fillId="38" borderId="33" xfId="0" applyFont="1" applyFill="1" applyBorder="1" applyAlignment="1">
      <alignment horizontal="center" vertical="center" wrapText="1"/>
    </xf>
    <xf numFmtId="0" fontId="5" fillId="38" borderId="41" xfId="0" applyFont="1" applyFill="1" applyBorder="1" applyAlignment="1">
      <alignment horizontal="center" vertical="center"/>
    </xf>
    <xf numFmtId="0" fontId="5" fillId="38" borderId="42" xfId="0" applyFont="1" applyFill="1" applyBorder="1" applyAlignment="1">
      <alignment horizontal="center" vertical="center"/>
    </xf>
    <xf numFmtId="0" fontId="5" fillId="0" borderId="48" xfId="0" applyFont="1" applyBorder="1" applyAlignment="1">
      <alignment horizontal="center" vertical="center" wrapText="1"/>
    </xf>
    <xf numFmtId="0" fontId="5" fillId="0" borderId="49" xfId="0" applyFont="1" applyBorder="1" applyAlignment="1">
      <alignment horizontal="center" vertical="center" wrapText="1"/>
    </xf>
    <xf numFmtId="0" fontId="91" fillId="0" borderId="45" xfId="0" applyFont="1" applyBorder="1" applyAlignment="1">
      <alignment horizontal="left" vertical="center" wrapText="1"/>
    </xf>
    <xf numFmtId="0" fontId="91" fillId="0" borderId="0" xfId="0" applyFont="1" applyAlignment="1">
      <alignment horizontal="left" vertical="center" wrapText="1"/>
    </xf>
    <xf numFmtId="0" fontId="5" fillId="38" borderId="23" xfId="0" applyFont="1" applyFill="1" applyBorder="1" applyAlignment="1">
      <alignment horizontal="right" vertical="center"/>
    </xf>
    <xf numFmtId="0" fontId="5" fillId="38" borderId="4" xfId="0" applyFont="1" applyFill="1" applyBorder="1" applyAlignment="1">
      <alignment horizontal="right" vertical="center"/>
    </xf>
    <xf numFmtId="0" fontId="52" fillId="38" borderId="46" xfId="0" applyFont="1" applyFill="1" applyBorder="1" applyAlignment="1">
      <alignment horizontal="center" vertical="center"/>
    </xf>
    <xf numFmtId="0" fontId="5" fillId="38" borderId="33" xfId="0" applyFont="1" applyFill="1" applyBorder="1" applyAlignment="1">
      <alignment horizontal="center" vertical="center"/>
    </xf>
    <xf numFmtId="0" fontId="0" fillId="18" borderId="38" xfId="0" applyFont="1" applyFill="1" applyBorder="1" applyAlignment="1">
      <alignment horizontal="center" vertical="center" wrapText="1"/>
    </xf>
    <xf numFmtId="0" fontId="0" fillId="18" borderId="37" xfId="0" applyFont="1" applyFill="1" applyBorder="1" applyAlignment="1">
      <alignment horizontal="center" vertical="center" wrapText="1"/>
    </xf>
    <xf numFmtId="0" fontId="0" fillId="18" borderId="6" xfId="0" applyFont="1" applyFill="1" applyBorder="1" applyAlignment="1">
      <alignment horizontal="center" vertical="center"/>
    </xf>
    <xf numFmtId="0" fontId="0" fillId="18" borderId="23" xfId="0" applyFont="1" applyFill="1" applyBorder="1" applyAlignment="1">
      <alignment horizontal="center" vertical="center"/>
    </xf>
    <xf numFmtId="0" fontId="0" fillId="18" borderId="4" xfId="0" applyFont="1" applyFill="1" applyBorder="1" applyAlignment="1">
      <alignment horizontal="center" vertical="center"/>
    </xf>
    <xf numFmtId="0" fontId="0" fillId="18" borderId="6" xfId="0" applyFont="1" applyFill="1" applyBorder="1" applyAlignment="1">
      <alignment horizontal="center" vertical="center" wrapText="1"/>
    </xf>
    <xf numFmtId="0" fontId="0" fillId="18" borderId="23" xfId="0" applyFont="1" applyFill="1" applyBorder="1" applyAlignment="1">
      <alignment horizontal="center" vertical="center" wrapText="1"/>
    </xf>
    <xf numFmtId="0" fontId="0" fillId="18" borderId="4" xfId="0" applyFont="1" applyFill="1" applyBorder="1" applyAlignment="1">
      <alignment horizontal="center" vertical="center" wrapText="1"/>
    </xf>
    <xf numFmtId="0" fontId="10" fillId="18" borderId="6" xfId="0" applyFont="1" applyFill="1" applyBorder="1" applyAlignment="1">
      <alignment horizontal="center" vertical="center"/>
    </xf>
    <xf numFmtId="0" fontId="4" fillId="18" borderId="38" xfId="0" applyFont="1" applyFill="1" applyBorder="1" applyAlignment="1">
      <alignment horizontal="center" vertical="center" wrapText="1"/>
    </xf>
    <xf numFmtId="0" fontId="4" fillId="18" borderId="37" xfId="0" applyFont="1" applyFill="1" applyBorder="1" applyAlignment="1">
      <alignment horizontal="center" vertical="center" wrapText="1"/>
    </xf>
    <xf numFmtId="0" fontId="0" fillId="18" borderId="24" xfId="0" applyFont="1" applyFill="1" applyBorder="1" applyAlignment="1">
      <alignment horizontal="center" vertical="center" wrapText="1"/>
    </xf>
    <xf numFmtId="0" fontId="94" fillId="18" borderId="38" xfId="0" applyFont="1" applyFill="1" applyBorder="1" applyAlignment="1">
      <alignment horizontal="left" vertical="center" wrapText="1"/>
    </xf>
    <xf numFmtId="0" fontId="94" fillId="18" borderId="37" xfId="0" applyFont="1" applyFill="1" applyBorder="1" applyAlignment="1">
      <alignment horizontal="left" vertical="center" wrapText="1"/>
    </xf>
    <xf numFmtId="0" fontId="0" fillId="18" borderId="27" xfId="0" applyFont="1" applyFill="1" applyBorder="1" applyAlignment="1">
      <alignment horizontal="center" vertical="center" wrapText="1"/>
    </xf>
    <xf numFmtId="0" fontId="0" fillId="18" borderId="24" xfId="0" applyFont="1" applyFill="1" applyBorder="1" applyAlignment="1">
      <alignment horizontal="center" vertical="center"/>
    </xf>
    <xf numFmtId="0" fontId="100" fillId="0" borderId="40" xfId="996" applyBorder="1" applyAlignment="1">
      <alignment vertical="center"/>
    </xf>
    <xf numFmtId="0" fontId="100" fillId="0" borderId="34" xfId="996" applyBorder="1" applyAlignment="1">
      <alignment vertical="center"/>
    </xf>
    <xf numFmtId="0" fontId="100" fillId="0" borderId="31" xfId="996" applyBorder="1" applyAlignment="1">
      <alignment vertical="center"/>
    </xf>
    <xf numFmtId="0" fontId="100" fillId="0" borderId="41" xfId="996" applyBorder="1" applyAlignment="1">
      <alignment vertical="center"/>
    </xf>
    <xf numFmtId="0" fontId="100" fillId="0" borderId="42" xfId="996" applyBorder="1" applyAlignment="1">
      <alignment vertical="center"/>
    </xf>
    <xf numFmtId="0" fontId="100" fillId="0" borderId="33" xfId="996" applyBorder="1" applyAlignment="1">
      <alignment vertical="center"/>
    </xf>
    <xf numFmtId="0" fontId="100" fillId="0" borderId="43" xfId="996" applyBorder="1" applyAlignment="1">
      <alignment vertical="center"/>
    </xf>
    <xf numFmtId="0" fontId="100" fillId="0" borderId="44" xfId="996" applyBorder="1" applyAlignment="1">
      <alignment vertical="center"/>
    </xf>
    <xf numFmtId="0" fontId="100" fillId="0" borderId="29" xfId="996" applyBorder="1" applyAlignment="1">
      <alignment vertical="center"/>
    </xf>
    <xf numFmtId="0" fontId="52" fillId="38" borderId="10" xfId="1052" applyFont="1" applyFill="1" applyBorder="1" applyAlignment="1">
      <alignment horizontal="left" vertical="top" wrapText="1"/>
    </xf>
    <xf numFmtId="0" fontId="52" fillId="38" borderId="45" xfId="1052" applyFont="1" applyFill="1" applyBorder="1" applyAlignment="1">
      <alignment horizontal="left" vertical="top" wrapText="1"/>
    </xf>
    <xf numFmtId="0" fontId="52" fillId="38" borderId="50" xfId="1052" applyFont="1" applyFill="1" applyBorder="1" applyAlignment="1">
      <alignment horizontal="left" vertical="top" wrapText="1"/>
    </xf>
    <xf numFmtId="0" fontId="0" fillId="0" borderId="22" xfId="0" applyBorder="1" applyAlignment="1">
      <alignment horizontal="left" vertical="top" wrapText="1"/>
    </xf>
    <xf numFmtId="0" fontId="0" fillId="0" borderId="0" xfId="0" applyAlignment="1">
      <alignment horizontal="left" vertical="top" wrapText="1"/>
    </xf>
    <xf numFmtId="0" fontId="0" fillId="0" borderId="32" xfId="0" applyBorder="1" applyAlignment="1">
      <alignment horizontal="left" vertical="top" wrapText="1"/>
    </xf>
    <xf numFmtId="0" fontId="0" fillId="0" borderId="72" xfId="0" applyBorder="1" applyAlignment="1">
      <alignment horizontal="left" vertical="top" wrapText="1"/>
    </xf>
    <xf numFmtId="0" fontId="0" fillId="0" borderId="73" xfId="0" applyBorder="1" applyAlignment="1">
      <alignment horizontal="left" vertical="top" wrapText="1"/>
    </xf>
    <xf numFmtId="0" fontId="0" fillId="0" borderId="74" xfId="0" applyBorder="1" applyAlignment="1">
      <alignment horizontal="left" vertical="top" wrapText="1"/>
    </xf>
    <xf numFmtId="0" fontId="7" fillId="38" borderId="0" xfId="1052" applyFont="1" applyFill="1" applyAlignment="1">
      <alignment horizontal="left"/>
    </xf>
    <xf numFmtId="0" fontId="16" fillId="38" borderId="10" xfId="1052" applyFont="1" applyFill="1" applyBorder="1" applyAlignment="1">
      <alignment horizontal="center" vertical="center" wrapText="1" shrinkToFit="1"/>
    </xf>
    <xf numFmtId="0" fontId="16" fillId="38" borderId="45" xfId="1052" applyFont="1" applyFill="1" applyBorder="1" applyAlignment="1">
      <alignment horizontal="center" vertical="center" shrinkToFit="1"/>
    </xf>
    <xf numFmtId="0" fontId="16" fillId="38" borderId="50" xfId="1052" applyFont="1" applyFill="1" applyBorder="1" applyAlignment="1">
      <alignment horizontal="center" vertical="center" shrinkToFit="1"/>
    </xf>
    <xf numFmtId="0" fontId="16" fillId="38" borderId="28" xfId="1052" applyFont="1" applyFill="1" applyBorder="1" applyAlignment="1">
      <alignment horizontal="center" vertical="center" shrinkToFit="1"/>
    </xf>
    <xf numFmtId="0" fontId="16" fillId="38" borderId="25" xfId="1052" applyFont="1" applyFill="1" applyBorder="1" applyAlignment="1">
      <alignment horizontal="center" vertical="center" shrinkToFit="1"/>
    </xf>
    <xf numFmtId="0" fontId="16" fillId="38" borderId="51" xfId="1052" applyFont="1" applyFill="1" applyBorder="1" applyAlignment="1">
      <alignment horizontal="center" vertical="center" shrinkToFit="1"/>
    </xf>
    <xf numFmtId="203" fontId="16" fillId="38" borderId="10" xfId="1052" applyNumberFormat="1" applyFont="1" applyFill="1" applyBorder="1" applyAlignment="1">
      <alignment horizontal="right" vertical="center"/>
    </xf>
    <xf numFmtId="0" fontId="97" fillId="0" borderId="45" xfId="0" applyFont="1" applyBorder="1" applyAlignment="1">
      <alignment horizontal="right" vertical="center"/>
    </xf>
    <xf numFmtId="203" fontId="16" fillId="38" borderId="45" xfId="1052" applyNumberFormat="1" applyFont="1" applyFill="1" applyBorder="1" applyAlignment="1">
      <alignment horizontal="left" vertical="center"/>
    </xf>
    <xf numFmtId="0" fontId="97" fillId="0" borderId="45" xfId="0" applyFont="1" applyBorder="1" applyAlignment="1">
      <alignment horizontal="left" vertical="center"/>
    </xf>
    <xf numFmtId="0" fontId="16" fillId="38" borderId="45" xfId="1052" applyFont="1" applyFill="1" applyBorder="1" applyAlignment="1">
      <alignment horizontal="left" vertical="center"/>
    </xf>
    <xf numFmtId="0" fontId="97" fillId="38" borderId="45" xfId="0" applyFont="1" applyFill="1" applyBorder="1" applyAlignment="1">
      <alignment horizontal="left" vertical="center"/>
    </xf>
    <xf numFmtId="0" fontId="97" fillId="38" borderId="50" xfId="0" applyFont="1" applyFill="1" applyBorder="1" applyAlignment="1">
      <alignment horizontal="left" vertical="center"/>
    </xf>
    <xf numFmtId="0" fontId="16" fillId="0" borderId="28" xfId="1052" applyFont="1" applyFill="1" applyBorder="1" applyAlignment="1">
      <alignment horizontal="left" vertical="center" shrinkToFit="1"/>
    </xf>
    <xf numFmtId="0" fontId="97" fillId="0" borderId="25" xfId="0" applyFont="1" applyBorder="1" applyAlignment="1">
      <alignment horizontal="left" vertical="center" shrinkToFit="1"/>
    </xf>
    <xf numFmtId="0" fontId="97" fillId="0" borderId="51" xfId="0" applyFont="1" applyBorder="1" applyAlignment="1">
      <alignment horizontal="left" vertical="center" shrinkToFit="1"/>
    </xf>
    <xf numFmtId="0" fontId="16" fillId="38" borderId="41" xfId="1052" applyFont="1" applyFill="1" applyBorder="1" applyAlignment="1">
      <alignment horizontal="center" vertical="center" shrinkToFit="1"/>
    </xf>
    <xf numFmtId="0" fontId="16" fillId="38" borderId="42" xfId="1052" applyFont="1" applyFill="1" applyBorder="1" applyAlignment="1">
      <alignment horizontal="center" vertical="center" shrinkToFit="1"/>
    </xf>
    <xf numFmtId="0" fontId="16" fillId="38" borderId="33" xfId="1052" applyFont="1" applyFill="1" applyBorder="1" applyAlignment="1">
      <alignment horizontal="center" vertical="center" shrinkToFit="1"/>
    </xf>
    <xf numFmtId="202" fontId="93" fillId="38" borderId="23" xfId="1052" applyNumberFormat="1" applyFont="1" applyFill="1" applyBorder="1" applyAlignment="1">
      <alignment horizontal="left" vertical="center"/>
    </xf>
    <xf numFmtId="202" fontId="93" fillId="38" borderId="4" xfId="1052" applyNumberFormat="1" applyFont="1" applyFill="1" applyBorder="1" applyAlignment="1">
      <alignment horizontal="left" vertical="center"/>
    </xf>
    <xf numFmtId="0" fontId="93" fillId="38" borderId="4" xfId="1052" applyNumberFormat="1" applyFont="1" applyFill="1" applyBorder="1" applyAlignment="1">
      <alignment horizontal="center" vertical="center"/>
    </xf>
    <xf numFmtId="0" fontId="93" fillId="38" borderId="24" xfId="1052" applyNumberFormat="1" applyFont="1" applyFill="1" applyBorder="1" applyAlignment="1">
      <alignment horizontal="center" vertical="center"/>
    </xf>
    <xf numFmtId="0" fontId="16" fillId="0" borderId="10" xfId="1052" applyFont="1" applyFill="1" applyBorder="1" applyAlignment="1">
      <alignment horizontal="center" vertical="center" shrinkToFit="1"/>
    </xf>
    <xf numFmtId="0" fontId="16" fillId="0" borderId="45" xfId="1052" applyFont="1" applyFill="1" applyBorder="1" applyAlignment="1">
      <alignment horizontal="center" vertical="center" shrinkToFit="1"/>
    </xf>
    <xf numFmtId="0" fontId="16" fillId="0" borderId="50" xfId="1052" applyFont="1" applyFill="1" applyBorder="1" applyAlignment="1">
      <alignment horizontal="center" vertical="center" shrinkToFit="1"/>
    </xf>
    <xf numFmtId="0" fontId="16" fillId="0" borderId="28" xfId="1052" applyFont="1" applyFill="1" applyBorder="1" applyAlignment="1">
      <alignment horizontal="center" vertical="center" shrinkToFit="1"/>
    </xf>
    <xf numFmtId="0" fontId="16" fillId="0" borderId="25" xfId="1052" applyFont="1" applyFill="1" applyBorder="1" applyAlignment="1">
      <alignment horizontal="center" vertical="center" shrinkToFit="1"/>
    </xf>
    <xf numFmtId="0" fontId="16" fillId="0" borderId="51" xfId="1052" applyFont="1" applyFill="1" applyBorder="1" applyAlignment="1">
      <alignment horizontal="center" vertical="center" shrinkToFit="1"/>
    </xf>
    <xf numFmtId="180" fontId="16" fillId="0" borderId="6" xfId="1052" applyNumberFormat="1" applyFont="1" applyFill="1" applyBorder="1" applyAlignment="1">
      <alignment horizontal="center" vertical="center"/>
    </xf>
    <xf numFmtId="0" fontId="16" fillId="38" borderId="0" xfId="1052" applyFont="1" applyFill="1" applyAlignment="1">
      <alignment horizontal="center" vertical="center"/>
    </xf>
    <xf numFmtId="0" fontId="1" fillId="0" borderId="0" xfId="0" applyFont="1" applyAlignment="1">
      <alignment horizontal="center" vertical="center"/>
    </xf>
    <xf numFmtId="0" fontId="52" fillId="0" borderId="10" xfId="1052" applyFont="1" applyFill="1" applyBorder="1" applyAlignment="1">
      <alignment horizontal="center" vertical="center" wrapText="1"/>
    </xf>
    <xf numFmtId="0" fontId="52" fillId="0" borderId="45" xfId="1052" applyFont="1" applyFill="1" applyBorder="1" applyAlignment="1">
      <alignment horizontal="center" vertical="center" wrapText="1"/>
    </xf>
    <xf numFmtId="0" fontId="52" fillId="0" borderId="50" xfId="1052" applyFont="1" applyFill="1" applyBorder="1" applyAlignment="1">
      <alignment horizontal="center" vertical="center" wrapText="1"/>
    </xf>
    <xf numFmtId="0" fontId="39" fillId="0" borderId="66" xfId="1052" applyFont="1" applyFill="1" applyBorder="1" applyAlignment="1">
      <alignment horizontal="center" vertical="center" shrinkToFit="1"/>
    </xf>
    <xf numFmtId="0" fontId="15" fillId="0" borderId="67" xfId="0" applyFont="1" applyFill="1" applyBorder="1" applyAlignment="1">
      <alignment horizontal="center" vertical="center" shrinkToFit="1"/>
    </xf>
    <xf numFmtId="0" fontId="15" fillId="0" borderId="68" xfId="0" applyFont="1" applyFill="1" applyBorder="1" applyAlignment="1">
      <alignment horizontal="center" vertical="center" shrinkToFit="1"/>
    </xf>
    <xf numFmtId="0" fontId="16" fillId="0" borderId="28" xfId="1052" applyFont="1" applyFill="1" applyBorder="1" applyAlignment="1">
      <alignment horizontal="center" vertical="center"/>
    </xf>
    <xf numFmtId="0" fontId="16" fillId="0" borderId="25" xfId="1052" applyFont="1" applyFill="1" applyBorder="1" applyAlignment="1">
      <alignment horizontal="center" vertical="center"/>
    </xf>
    <xf numFmtId="0" fontId="16" fillId="0" borderId="51" xfId="1052" applyFont="1" applyFill="1" applyBorder="1" applyAlignment="1">
      <alignment horizontal="center" vertical="center"/>
    </xf>
    <xf numFmtId="0" fontId="5" fillId="38" borderId="69" xfId="1052" applyFont="1" applyFill="1" applyBorder="1" applyAlignment="1">
      <alignment horizontal="center" vertical="center" shrinkToFit="1"/>
    </xf>
    <xf numFmtId="0" fontId="97" fillId="0" borderId="70" xfId="0" applyFont="1" applyBorder="1" applyAlignment="1">
      <alignment horizontal="center" vertical="center" shrinkToFit="1"/>
    </xf>
    <xf numFmtId="0" fontId="97" fillId="0" borderId="71" xfId="0" applyFont="1" applyBorder="1" applyAlignment="1">
      <alignment horizontal="center" vertical="center" shrinkToFit="1"/>
    </xf>
    <xf numFmtId="0" fontId="16" fillId="38" borderId="10" xfId="1052" applyFont="1" applyFill="1" applyBorder="1" applyAlignment="1">
      <alignment horizontal="center" vertical="center" shrinkToFit="1"/>
    </xf>
    <xf numFmtId="0" fontId="16" fillId="0" borderId="0" xfId="1052" applyFont="1" applyFill="1" applyBorder="1" applyAlignment="1">
      <alignment horizontal="center" vertical="center" shrinkToFit="1"/>
    </xf>
    <xf numFmtId="0" fontId="16" fillId="0" borderId="32" xfId="1052" applyFont="1" applyFill="1" applyBorder="1" applyAlignment="1">
      <alignment horizontal="center" vertical="center" shrinkToFit="1"/>
    </xf>
    <xf numFmtId="0" fontId="16" fillId="38" borderId="10" xfId="1052" applyFont="1" applyFill="1" applyBorder="1" applyAlignment="1">
      <alignment horizontal="center" vertical="center" wrapText="1"/>
    </xf>
    <xf numFmtId="0" fontId="16" fillId="38" borderId="45" xfId="1052" applyFont="1" applyFill="1" applyBorder="1" applyAlignment="1">
      <alignment horizontal="center" vertical="center" wrapText="1"/>
    </xf>
    <xf numFmtId="0" fontId="16" fillId="38" borderId="50" xfId="1052" applyFont="1" applyFill="1" applyBorder="1" applyAlignment="1">
      <alignment horizontal="center" vertical="center" wrapText="1"/>
    </xf>
    <xf numFmtId="0" fontId="16" fillId="38" borderId="28" xfId="1052" applyFont="1" applyFill="1" applyBorder="1" applyAlignment="1">
      <alignment horizontal="center" vertical="center" wrapText="1"/>
    </xf>
    <xf numFmtId="0" fontId="16" fillId="38" borderId="25" xfId="1052" applyFont="1" applyFill="1" applyBorder="1" applyAlignment="1">
      <alignment horizontal="center" vertical="center" wrapText="1"/>
    </xf>
    <xf numFmtId="0" fontId="16" fillId="38" borderId="51" xfId="1052" applyFont="1" applyFill="1" applyBorder="1" applyAlignment="1">
      <alignment horizontal="center" vertical="center" wrapText="1"/>
    </xf>
    <xf numFmtId="205" fontId="16" fillId="0" borderId="10" xfId="1052" applyNumberFormat="1" applyFont="1" applyFill="1" applyBorder="1" applyAlignment="1">
      <alignment horizontal="center" vertical="center"/>
    </xf>
    <xf numFmtId="205" fontId="97" fillId="0" borderId="45" xfId="0" applyNumberFormat="1" applyFont="1" applyFill="1" applyBorder="1" applyAlignment="1">
      <alignment horizontal="center" vertical="center"/>
    </xf>
    <xf numFmtId="205" fontId="97" fillId="0" borderId="50" xfId="0" applyNumberFormat="1" applyFont="1" applyFill="1" applyBorder="1" applyAlignment="1">
      <alignment horizontal="center" vertical="center"/>
    </xf>
    <xf numFmtId="205" fontId="97" fillId="0" borderId="28" xfId="0" applyNumberFormat="1" applyFont="1" applyFill="1" applyBorder="1" applyAlignment="1">
      <alignment horizontal="center" vertical="center"/>
    </xf>
    <xf numFmtId="205" fontId="97" fillId="0" borderId="25" xfId="0" applyNumberFormat="1" applyFont="1" applyFill="1" applyBorder="1" applyAlignment="1">
      <alignment horizontal="center" vertical="center"/>
    </xf>
    <xf numFmtId="205" fontId="97" fillId="0" borderId="51" xfId="0" applyNumberFormat="1" applyFont="1" applyFill="1" applyBorder="1" applyAlignment="1">
      <alignment horizontal="center" vertical="center"/>
    </xf>
    <xf numFmtId="180" fontId="16" fillId="0" borderId="23" xfId="1052" applyNumberFormat="1" applyFont="1" applyFill="1" applyBorder="1" applyAlignment="1">
      <alignment horizontal="center" vertical="center"/>
    </xf>
    <xf numFmtId="0" fontId="97" fillId="0" borderId="4" xfId="0" applyFont="1" applyFill="1" applyBorder="1" applyAlignment="1">
      <alignment horizontal="center" vertical="center"/>
    </xf>
    <xf numFmtId="0" fontId="97" fillId="0" borderId="24" xfId="0" applyFont="1" applyFill="1" applyBorder="1" applyAlignment="1">
      <alignment horizontal="center" vertical="center"/>
    </xf>
    <xf numFmtId="179" fontId="16" fillId="38" borderId="34" xfId="1052" applyNumberFormat="1" applyFont="1" applyFill="1" applyBorder="1" applyAlignment="1">
      <alignment horizontal="center" vertical="center"/>
    </xf>
    <xf numFmtId="0" fontId="16" fillId="38" borderId="36" xfId="1052" applyFont="1" applyFill="1" applyBorder="1" applyAlignment="1">
      <alignment horizontal="left" vertical="center"/>
    </xf>
    <xf numFmtId="0" fontId="16" fillId="38" borderId="26" xfId="1052" applyFont="1" applyFill="1" applyBorder="1" applyAlignment="1">
      <alignment horizontal="left" vertical="center"/>
    </xf>
    <xf numFmtId="0" fontId="16" fillId="38" borderId="34" xfId="1052" applyFont="1" applyFill="1" applyBorder="1" applyAlignment="1">
      <alignment horizontal="center" vertical="center"/>
    </xf>
    <xf numFmtId="0" fontId="16" fillId="38" borderId="31" xfId="1052" applyFont="1" applyFill="1" applyBorder="1" applyAlignment="1">
      <alignment horizontal="center" vertical="center"/>
    </xf>
    <xf numFmtId="0" fontId="16" fillId="38" borderId="40" xfId="1052" applyFont="1" applyFill="1" applyBorder="1" applyAlignment="1">
      <alignment horizontal="right" vertical="center"/>
    </xf>
    <xf numFmtId="0" fontId="16" fillId="38" borderId="34" xfId="1052" applyFont="1" applyFill="1" applyBorder="1" applyAlignment="1">
      <alignment horizontal="right" vertical="center"/>
    </xf>
    <xf numFmtId="0" fontId="52" fillId="0" borderId="28" xfId="1052" applyFont="1" applyFill="1" applyBorder="1" applyAlignment="1">
      <alignment horizontal="center" vertical="center" wrapText="1"/>
    </xf>
    <xf numFmtId="0" fontId="52" fillId="0" borderId="25" xfId="1052" applyFont="1" applyFill="1" applyBorder="1" applyAlignment="1">
      <alignment horizontal="center" vertical="center" wrapText="1"/>
    </xf>
    <xf numFmtId="0" fontId="52" fillId="0" borderId="51" xfId="1052" applyFont="1" applyFill="1" applyBorder="1" applyAlignment="1">
      <alignment horizontal="center" vertical="center" wrapText="1"/>
    </xf>
    <xf numFmtId="180" fontId="16" fillId="0" borderId="10" xfId="1052" applyNumberFormat="1" applyFont="1" applyFill="1" applyBorder="1" applyAlignment="1">
      <alignment horizontal="center" vertical="center" shrinkToFit="1"/>
    </xf>
    <xf numFmtId="180" fontId="16" fillId="0" borderId="45" xfId="1052" applyNumberFormat="1" applyFont="1" applyFill="1" applyBorder="1" applyAlignment="1">
      <alignment horizontal="center" vertical="center" shrinkToFit="1"/>
    </xf>
    <xf numFmtId="180" fontId="16" fillId="0" borderId="50" xfId="1052" applyNumberFormat="1" applyFont="1" applyFill="1" applyBorder="1" applyAlignment="1">
      <alignment horizontal="center" vertical="center" shrinkToFit="1"/>
    </xf>
    <xf numFmtId="180" fontId="16" fillId="0" borderId="28" xfId="1052" applyNumberFormat="1" applyFont="1" applyFill="1" applyBorder="1" applyAlignment="1">
      <alignment horizontal="center" vertical="center" shrinkToFit="1"/>
    </xf>
    <xf numFmtId="180" fontId="16" fillId="0" borderId="25" xfId="1052" applyNumberFormat="1" applyFont="1" applyFill="1" applyBorder="1" applyAlignment="1">
      <alignment horizontal="center" vertical="center" shrinkToFit="1"/>
    </xf>
    <xf numFmtId="180" fontId="16" fillId="0" borderId="51" xfId="1052" applyNumberFormat="1" applyFont="1" applyFill="1" applyBorder="1" applyAlignment="1">
      <alignment horizontal="center" vertical="center" shrinkToFit="1"/>
    </xf>
    <xf numFmtId="0" fontId="16" fillId="38" borderId="62" xfId="1052" applyFont="1" applyFill="1" applyBorder="1" applyAlignment="1">
      <alignment horizontal="center" vertical="center" shrinkToFit="1"/>
    </xf>
    <xf numFmtId="0" fontId="16" fillId="38" borderId="22" xfId="1052" applyFont="1" applyFill="1" applyBorder="1" applyAlignment="1">
      <alignment horizontal="center" vertical="center" shrinkToFit="1"/>
    </xf>
    <xf numFmtId="0" fontId="16" fillId="38" borderId="0" xfId="1052" applyFont="1" applyFill="1" applyBorder="1" applyAlignment="1">
      <alignment horizontal="center" vertical="center" shrinkToFit="1"/>
    </xf>
    <xf numFmtId="0" fontId="16" fillId="38" borderId="63" xfId="1052" applyFont="1" applyFill="1" applyBorder="1" applyAlignment="1">
      <alignment horizontal="center" vertical="center" shrinkToFit="1"/>
    </xf>
    <xf numFmtId="0" fontId="16" fillId="38" borderId="65" xfId="1052" applyFont="1" applyFill="1" applyBorder="1" applyAlignment="1">
      <alignment horizontal="center" vertical="center" shrinkToFit="1"/>
    </xf>
    <xf numFmtId="0" fontId="16" fillId="38" borderId="60" xfId="1052" applyFont="1" applyFill="1" applyBorder="1" applyAlignment="1">
      <alignment vertical="center" shrinkToFit="1"/>
    </xf>
    <xf numFmtId="0" fontId="16" fillId="38" borderId="45" xfId="1052" applyFont="1" applyFill="1" applyBorder="1" applyAlignment="1">
      <alignment vertical="center" shrinkToFit="1"/>
    </xf>
    <xf numFmtId="0" fontId="16" fillId="38" borderId="50" xfId="1052" applyFont="1" applyFill="1" applyBorder="1" applyAlignment="1">
      <alignment vertical="center" shrinkToFit="1"/>
    </xf>
    <xf numFmtId="0" fontId="16" fillId="38" borderId="43" xfId="1052" applyFont="1" applyFill="1" applyBorder="1" applyAlignment="1">
      <alignment horizontal="right" vertical="center"/>
    </xf>
    <xf numFmtId="0" fontId="16" fillId="38" borderId="44" xfId="1052" applyFont="1" applyFill="1" applyBorder="1" applyAlignment="1">
      <alignment horizontal="right" vertical="center"/>
    </xf>
    <xf numFmtId="0" fontId="16" fillId="38" borderId="44" xfId="1052" applyFont="1" applyFill="1" applyBorder="1" applyAlignment="1">
      <alignment horizontal="center" vertical="center"/>
    </xf>
    <xf numFmtId="0" fontId="16" fillId="38" borderId="29" xfId="1052" applyFont="1" applyFill="1" applyBorder="1" applyAlignment="1">
      <alignment horizontal="center" vertical="center"/>
    </xf>
    <xf numFmtId="179" fontId="16" fillId="38" borderId="36" xfId="1052" applyNumberFormat="1" applyFont="1" applyFill="1" applyBorder="1" applyAlignment="1">
      <alignment horizontal="center" vertical="center"/>
    </xf>
    <xf numFmtId="0" fontId="16" fillId="38" borderId="35" xfId="1052" applyFont="1" applyFill="1" applyBorder="1" applyAlignment="1">
      <alignment horizontal="right" vertical="center"/>
    </xf>
    <xf numFmtId="0" fontId="16" fillId="38" borderId="36" xfId="1052" applyFont="1" applyFill="1" applyBorder="1" applyAlignment="1">
      <alignment horizontal="right" vertical="center"/>
    </xf>
    <xf numFmtId="0" fontId="16" fillId="38" borderId="61" xfId="1052" applyFont="1" applyFill="1" applyBorder="1" applyAlignment="1">
      <alignment vertical="center" shrinkToFit="1"/>
    </xf>
    <xf numFmtId="0" fontId="16" fillId="38" borderId="36" xfId="1052" applyFont="1" applyFill="1" applyBorder="1" applyAlignment="1">
      <alignment vertical="center" shrinkToFit="1"/>
    </xf>
    <xf numFmtId="0" fontId="16" fillId="38" borderId="26" xfId="1052" applyFont="1" applyFill="1" applyBorder="1" applyAlignment="1">
      <alignment vertical="center" shrinkToFit="1"/>
    </xf>
    <xf numFmtId="0" fontId="16" fillId="38" borderId="64" xfId="1052" applyFont="1" applyFill="1" applyBorder="1" applyAlignment="1">
      <alignment vertical="center" shrinkToFit="1"/>
    </xf>
    <xf numFmtId="0" fontId="16" fillId="38" borderId="34" xfId="1052" applyFont="1" applyFill="1" applyBorder="1" applyAlignment="1">
      <alignment vertical="center" shrinkToFit="1"/>
    </xf>
    <xf numFmtId="0" fontId="16" fillId="38" borderId="31" xfId="1052" applyFont="1" applyFill="1" applyBorder="1" applyAlignment="1">
      <alignment vertical="center" shrinkToFit="1"/>
    </xf>
    <xf numFmtId="0" fontId="5" fillId="38" borderId="64" xfId="1052" applyFont="1" applyFill="1" applyBorder="1" applyAlignment="1">
      <alignment horizontal="left" vertical="center" shrinkToFit="1"/>
    </xf>
    <xf numFmtId="0" fontId="5" fillId="38" borderId="34" xfId="1052" applyFont="1" applyFill="1" applyBorder="1" applyAlignment="1">
      <alignment horizontal="left" vertical="center" shrinkToFit="1"/>
    </xf>
    <xf numFmtId="0" fontId="5" fillId="38" borderId="31" xfId="1052" applyFont="1" applyFill="1" applyBorder="1" applyAlignment="1">
      <alignment horizontal="left" vertical="center" shrinkToFit="1"/>
    </xf>
    <xf numFmtId="0" fontId="16" fillId="38" borderId="59" xfId="1052" applyFont="1" applyFill="1" applyBorder="1" applyAlignment="1">
      <alignment vertical="center" shrinkToFit="1"/>
    </xf>
    <xf numFmtId="0" fontId="16" fillId="38" borderId="42" xfId="1052" applyFont="1" applyFill="1" applyBorder="1" applyAlignment="1">
      <alignment vertical="center" shrinkToFit="1"/>
    </xf>
    <xf numFmtId="0" fontId="16" fillId="38" borderId="33" xfId="1052" applyFont="1" applyFill="1" applyBorder="1" applyAlignment="1">
      <alignment vertical="center" shrinkToFit="1"/>
    </xf>
    <xf numFmtId="0" fontId="16" fillId="38" borderId="41" xfId="1052" applyFont="1" applyFill="1" applyBorder="1" applyAlignment="1">
      <alignment horizontal="right" vertical="center"/>
    </xf>
    <xf numFmtId="0" fontId="16" fillId="38" borderId="42" xfId="1052" applyFont="1" applyFill="1" applyBorder="1" applyAlignment="1">
      <alignment horizontal="right" vertical="center"/>
    </xf>
    <xf numFmtId="0" fontId="16" fillId="38" borderId="34" xfId="1052" applyFont="1" applyFill="1" applyBorder="1" applyAlignment="1">
      <alignment horizontal="left" vertical="center"/>
    </xf>
    <xf numFmtId="0" fontId="16" fillId="38" borderId="31" xfId="1052" applyFont="1" applyFill="1" applyBorder="1" applyAlignment="1">
      <alignment horizontal="left" vertical="center"/>
    </xf>
    <xf numFmtId="179" fontId="16" fillId="38" borderId="42" xfId="1052" applyNumberFormat="1" applyFont="1" applyFill="1" applyBorder="1" applyAlignment="1">
      <alignment horizontal="center" vertical="center"/>
    </xf>
    <xf numFmtId="0" fontId="16" fillId="38" borderId="42" xfId="1052" applyFont="1" applyFill="1" applyBorder="1" applyAlignment="1">
      <alignment horizontal="left" vertical="center"/>
    </xf>
    <xf numFmtId="0" fontId="16" fillId="38" borderId="33" xfId="1052" applyFont="1" applyFill="1" applyBorder="1" applyAlignment="1">
      <alignment horizontal="left" vertical="center"/>
    </xf>
    <xf numFmtId="0" fontId="16" fillId="38" borderId="45" xfId="1052" applyFont="1" applyFill="1" applyBorder="1" applyAlignment="1">
      <alignment horizontal="center" vertical="center" wrapText="1" shrinkToFit="1"/>
    </xf>
    <xf numFmtId="0" fontId="16" fillId="38" borderId="22" xfId="1052" applyFont="1" applyFill="1" applyBorder="1" applyAlignment="1">
      <alignment horizontal="center" vertical="center" wrapText="1" shrinkToFit="1"/>
    </xf>
    <xf numFmtId="0" fontId="16" fillId="38" borderId="0" xfId="1052" applyFont="1" applyFill="1" applyBorder="1" applyAlignment="1">
      <alignment horizontal="center" vertical="center" wrapText="1" shrinkToFit="1"/>
    </xf>
    <xf numFmtId="0" fontId="16" fillId="38" borderId="28" xfId="1052" applyFont="1" applyFill="1" applyBorder="1" applyAlignment="1">
      <alignment horizontal="center" vertical="center" wrapText="1" shrinkToFit="1"/>
    </xf>
    <xf numFmtId="0" fontId="16" fillId="38" borderId="25" xfId="1052" applyFont="1" applyFill="1" applyBorder="1" applyAlignment="1">
      <alignment horizontal="center" vertical="center" wrapText="1" shrinkToFit="1"/>
    </xf>
    <xf numFmtId="0" fontId="16" fillId="38" borderId="62" xfId="1052" applyFont="1" applyFill="1" applyBorder="1" applyAlignment="1">
      <alignment horizontal="center" vertical="center" wrapText="1" shrinkToFit="1"/>
    </xf>
    <xf numFmtId="0" fontId="16" fillId="38" borderId="63" xfId="1052" applyFont="1" applyFill="1" applyBorder="1" applyAlignment="1">
      <alignment horizontal="center" vertical="center" wrapText="1" shrinkToFit="1"/>
    </xf>
    <xf numFmtId="179" fontId="16" fillId="38" borderId="44" xfId="1052" applyNumberFormat="1" applyFont="1" applyFill="1" applyBorder="1" applyAlignment="1">
      <alignment horizontal="center" vertical="center"/>
    </xf>
    <xf numFmtId="0" fontId="16" fillId="38" borderId="50" xfId="1052" applyFont="1" applyFill="1" applyBorder="1" applyAlignment="1">
      <alignment horizontal="left" vertical="center"/>
    </xf>
    <xf numFmtId="0" fontId="16" fillId="38" borderId="44" xfId="1052" applyFont="1" applyFill="1" applyBorder="1" applyAlignment="1">
      <alignment horizontal="left" vertical="center"/>
    </xf>
    <xf numFmtId="0" fontId="16" fillId="38" borderId="29" xfId="1052" applyFont="1" applyFill="1" applyBorder="1" applyAlignment="1">
      <alignment horizontal="left" vertical="center"/>
    </xf>
    <xf numFmtId="0" fontId="16" fillId="38" borderId="23" xfId="1052" applyFont="1" applyFill="1" applyBorder="1" applyAlignment="1">
      <alignment horizontal="center" vertical="center"/>
    </xf>
    <xf numFmtId="0" fontId="16" fillId="38" borderId="4" xfId="1052" applyFont="1" applyFill="1" applyBorder="1" applyAlignment="1">
      <alignment horizontal="center" vertical="center"/>
    </xf>
    <xf numFmtId="0" fontId="16" fillId="38" borderId="24" xfId="1052" applyFont="1" applyFill="1" applyBorder="1" applyAlignment="1">
      <alignment horizontal="center" vertical="center"/>
    </xf>
    <xf numFmtId="0" fontId="16" fillId="38" borderId="4" xfId="1052" applyFont="1" applyFill="1" applyBorder="1" applyAlignment="1">
      <alignment horizontal="left" vertical="center"/>
    </xf>
    <xf numFmtId="0" fontId="16" fillId="38" borderId="24" xfId="1052" applyFont="1" applyFill="1" applyBorder="1" applyAlignment="1">
      <alignment horizontal="left" vertical="center"/>
    </xf>
    <xf numFmtId="0" fontId="16" fillId="38" borderId="23" xfId="1052" applyFont="1" applyFill="1" applyBorder="1" applyAlignment="1">
      <alignment horizontal="right" vertical="center"/>
    </xf>
    <xf numFmtId="0" fontId="16" fillId="38" borderId="4" xfId="1052" applyFont="1" applyFill="1" applyBorder="1" applyAlignment="1">
      <alignment horizontal="right" vertical="center"/>
    </xf>
    <xf numFmtId="179" fontId="16" fillId="38" borderId="4" xfId="1052" applyNumberFormat="1" applyFont="1" applyFill="1" applyBorder="1" applyAlignment="1">
      <alignment horizontal="center" vertical="center"/>
    </xf>
    <xf numFmtId="0" fontId="16" fillId="38" borderId="23" xfId="1052" applyFont="1" applyFill="1" applyBorder="1" applyAlignment="1">
      <alignment horizontal="center" vertical="center" shrinkToFit="1"/>
    </xf>
    <xf numFmtId="0" fontId="16" fillId="38" borderId="4" xfId="1052" applyFont="1" applyFill="1" applyBorder="1" applyAlignment="1">
      <alignment horizontal="center" vertical="center" shrinkToFit="1"/>
    </xf>
    <xf numFmtId="0" fontId="16" fillId="38" borderId="24" xfId="1052" applyFont="1" applyFill="1" applyBorder="1" applyAlignment="1">
      <alignment horizontal="center" vertical="center" shrinkToFit="1"/>
    </xf>
    <xf numFmtId="0" fontId="1" fillId="0" borderId="0" xfId="0" applyFont="1" applyAlignment="1">
      <alignment vertical="center"/>
    </xf>
    <xf numFmtId="0" fontId="1" fillId="0" borderId="32" xfId="0" applyFont="1" applyBorder="1" applyAlignment="1">
      <alignment vertical="center"/>
    </xf>
    <xf numFmtId="0" fontId="1" fillId="0" borderId="22" xfId="0" applyFont="1" applyBorder="1" applyAlignment="1">
      <alignment vertical="center"/>
    </xf>
    <xf numFmtId="0" fontId="1" fillId="0" borderId="28" xfId="0" applyFont="1" applyBorder="1" applyAlignment="1">
      <alignment vertical="center"/>
    </xf>
    <xf numFmtId="0" fontId="1" fillId="0" borderId="25" xfId="0" applyFont="1" applyBorder="1" applyAlignment="1">
      <alignment vertical="center"/>
    </xf>
    <xf numFmtId="0" fontId="1" fillId="0" borderId="51" xfId="0" applyFont="1" applyBorder="1" applyAlignment="1">
      <alignment vertical="center"/>
    </xf>
    <xf numFmtId="0" fontId="16" fillId="38" borderId="41" xfId="1052" applyFont="1" applyFill="1" applyBorder="1" applyAlignment="1">
      <alignment horizontal="left"/>
    </xf>
    <xf numFmtId="0" fontId="16" fillId="38" borderId="42" xfId="1052" applyFont="1" applyFill="1" applyBorder="1" applyAlignment="1">
      <alignment horizontal="left"/>
    </xf>
    <xf numFmtId="0" fontId="16" fillId="38" borderId="33" xfId="1052" applyFont="1" applyFill="1" applyBorder="1" applyAlignment="1">
      <alignment horizontal="left"/>
    </xf>
    <xf numFmtId="0" fontId="16" fillId="38" borderId="23" xfId="1052" applyFont="1" applyFill="1" applyBorder="1" applyAlignment="1">
      <alignment horizontal="center" vertical="center" wrapText="1" shrinkToFit="1"/>
    </xf>
    <xf numFmtId="0" fontId="16" fillId="38" borderId="4" xfId="1052" applyFont="1" applyFill="1" applyBorder="1" applyAlignment="1">
      <alignment horizontal="center" vertical="center" wrapText="1" shrinkToFit="1"/>
    </xf>
    <xf numFmtId="0" fontId="16" fillId="38" borderId="24" xfId="1052" applyFont="1" applyFill="1" applyBorder="1" applyAlignment="1">
      <alignment horizontal="center" vertical="center" wrapText="1" shrinkToFit="1"/>
    </xf>
    <xf numFmtId="0" fontId="16" fillId="0" borderId="14" xfId="1052" applyFont="1" applyFill="1" applyBorder="1" applyAlignment="1">
      <alignment horizontal="center" vertical="center"/>
    </xf>
    <xf numFmtId="0" fontId="16" fillId="0" borderId="30" xfId="1052" applyFont="1" applyFill="1" applyBorder="1" applyAlignment="1">
      <alignment horizontal="center" vertical="center"/>
    </xf>
    <xf numFmtId="0" fontId="5" fillId="0" borderId="56" xfId="1052" applyFont="1" applyFill="1" applyBorder="1" applyAlignment="1">
      <alignment horizontal="center" vertical="center" wrapText="1"/>
    </xf>
    <xf numFmtId="0" fontId="5" fillId="0" borderId="57" xfId="1052" applyFont="1" applyFill="1" applyBorder="1" applyAlignment="1">
      <alignment horizontal="center" vertical="center" wrapText="1"/>
    </xf>
    <xf numFmtId="0" fontId="5" fillId="0" borderId="14" xfId="1052" applyFont="1" applyFill="1" applyBorder="1" applyAlignment="1">
      <alignment horizontal="center" vertical="center" wrapText="1"/>
    </xf>
    <xf numFmtId="0" fontId="5" fillId="0" borderId="52" xfId="1052" applyFont="1" applyFill="1" applyBorder="1" applyAlignment="1">
      <alignment horizontal="left" vertical="center" wrapText="1"/>
    </xf>
    <xf numFmtId="0" fontId="5" fillId="0" borderId="53" xfId="1052" applyFont="1" applyFill="1" applyBorder="1" applyAlignment="1">
      <alignment horizontal="left" vertical="center" wrapText="1"/>
    </xf>
    <xf numFmtId="0" fontId="5" fillId="0" borderId="54" xfId="1052" applyFont="1" applyFill="1" applyBorder="1" applyAlignment="1">
      <alignment horizontal="center" vertical="center" shrinkToFit="1"/>
    </xf>
    <xf numFmtId="0" fontId="5" fillId="0" borderId="44" xfId="1052" applyFont="1" applyFill="1" applyBorder="1" applyAlignment="1">
      <alignment horizontal="center" vertical="center" shrinkToFit="1"/>
    </xf>
    <xf numFmtId="0" fontId="5" fillId="0" borderId="29" xfId="1052" applyFont="1" applyFill="1" applyBorder="1" applyAlignment="1">
      <alignment horizontal="center" vertical="center" shrinkToFit="1"/>
    </xf>
    <xf numFmtId="0" fontId="5" fillId="0" borderId="55" xfId="1052" applyFont="1" applyFill="1" applyBorder="1" applyAlignment="1">
      <alignment horizontal="center" vertical="center" wrapText="1"/>
    </xf>
    <xf numFmtId="0" fontId="16" fillId="38" borderId="45" xfId="1052" applyFont="1" applyFill="1" applyBorder="1" applyAlignment="1">
      <alignment wrapText="1" shrinkToFit="1"/>
    </xf>
    <xf numFmtId="0" fontId="16" fillId="38" borderId="50" xfId="1052" applyFont="1" applyFill="1" applyBorder="1" applyAlignment="1">
      <alignment wrapText="1" shrinkToFit="1"/>
    </xf>
    <xf numFmtId="0" fontId="16" fillId="38" borderId="28" xfId="1052" applyFont="1" applyFill="1" applyBorder="1" applyAlignment="1">
      <alignment wrapText="1" shrinkToFit="1"/>
    </xf>
    <xf numFmtId="0" fontId="16" fillId="38" borderId="25" xfId="1052" applyFont="1" applyFill="1" applyBorder="1" applyAlignment="1">
      <alignment wrapText="1" shrinkToFit="1"/>
    </xf>
    <xf numFmtId="0" fontId="16" fillId="38" borderId="51" xfId="1052" applyFont="1" applyFill="1" applyBorder="1" applyAlignment="1">
      <alignment wrapText="1" shrinkToFit="1"/>
    </xf>
    <xf numFmtId="0" fontId="5" fillId="0" borderId="57" xfId="1052" applyFont="1" applyFill="1" applyBorder="1" applyAlignment="1">
      <alignment horizontal="center" vertical="center"/>
    </xf>
    <xf numFmtId="0" fontId="16" fillId="0" borderId="57" xfId="1052" applyFont="1" applyFill="1" applyBorder="1" applyAlignment="1">
      <alignment horizontal="center" vertical="center"/>
    </xf>
    <xf numFmtId="0" fontId="16" fillId="0" borderId="58" xfId="1052" applyFont="1" applyFill="1" applyBorder="1" applyAlignment="1">
      <alignment horizontal="center" vertical="center"/>
    </xf>
    <xf numFmtId="0" fontId="5" fillId="0" borderId="14" xfId="1052" applyFont="1" applyFill="1" applyBorder="1" applyAlignment="1">
      <alignment horizontal="center" vertical="center"/>
    </xf>
    <xf numFmtId="0" fontId="5" fillId="0" borderId="43" xfId="1052" applyFont="1" applyFill="1" applyBorder="1" applyAlignment="1">
      <alignment horizontal="center" vertical="center" wrapText="1"/>
    </xf>
    <xf numFmtId="0" fontId="5" fillId="0" borderId="44" xfId="1052" applyFont="1" applyFill="1" applyBorder="1" applyAlignment="1">
      <alignment horizontal="center" vertical="center" wrapText="1"/>
    </xf>
    <xf numFmtId="0" fontId="5" fillId="0" borderId="1" xfId="1052" applyFont="1" applyFill="1" applyBorder="1" applyAlignment="1">
      <alignment horizontal="center" vertical="center" wrapText="1"/>
    </xf>
    <xf numFmtId="205" fontId="1" fillId="0" borderId="45" xfId="0" applyNumberFormat="1" applyFont="1" applyFill="1" applyBorder="1" applyAlignment="1">
      <alignment horizontal="center" vertical="center"/>
    </xf>
    <xf numFmtId="205" fontId="1" fillId="0" borderId="50" xfId="0" applyNumberFormat="1" applyFont="1" applyFill="1" applyBorder="1" applyAlignment="1">
      <alignment horizontal="center" vertical="center"/>
    </xf>
    <xf numFmtId="205" fontId="1" fillId="0" borderId="28" xfId="0" applyNumberFormat="1" applyFont="1" applyFill="1" applyBorder="1" applyAlignment="1">
      <alignment horizontal="center" vertical="center"/>
    </xf>
    <xf numFmtId="205" fontId="1" fillId="0" borderId="25" xfId="0" applyNumberFormat="1" applyFont="1" applyFill="1" applyBorder="1" applyAlignment="1">
      <alignment horizontal="center" vertical="center"/>
    </xf>
    <xf numFmtId="205" fontId="1" fillId="0" borderId="51" xfId="0" applyNumberFormat="1" applyFont="1" applyFill="1" applyBorder="1" applyAlignment="1">
      <alignment horizontal="center" vertical="center"/>
    </xf>
    <xf numFmtId="0" fontId="1" fillId="0" borderId="4" xfId="0" applyFont="1" applyFill="1" applyBorder="1" applyAlignment="1">
      <alignment horizontal="center" vertical="center"/>
    </xf>
    <xf numFmtId="0" fontId="1" fillId="0" borderId="24" xfId="0" applyFont="1" applyFill="1" applyBorder="1" applyAlignment="1">
      <alignment horizontal="center" vertical="center"/>
    </xf>
    <xf numFmtId="0" fontId="1" fillId="0" borderId="45" xfId="0" applyFont="1" applyBorder="1" applyAlignment="1">
      <alignment horizontal="right" vertical="center"/>
    </xf>
    <xf numFmtId="0" fontId="1" fillId="0" borderId="45" xfId="0" applyFont="1" applyBorder="1" applyAlignment="1">
      <alignment horizontal="left" vertical="center"/>
    </xf>
    <xf numFmtId="0" fontId="1" fillId="38" borderId="45" xfId="0" applyFont="1" applyFill="1" applyBorder="1" applyAlignment="1">
      <alignment horizontal="left" vertical="center"/>
    </xf>
    <xf numFmtId="0" fontId="1" fillId="38" borderId="50" xfId="0" applyFont="1" applyFill="1" applyBorder="1" applyAlignment="1">
      <alignment horizontal="left" vertical="center"/>
    </xf>
    <xf numFmtId="0" fontId="1" fillId="0" borderId="25" xfId="0" applyFont="1" applyBorder="1" applyAlignment="1">
      <alignment horizontal="left" vertical="center" shrinkToFit="1"/>
    </xf>
    <xf numFmtId="0" fontId="1" fillId="0" borderId="51" xfId="0" applyFont="1" applyBorder="1" applyAlignment="1">
      <alignment horizontal="left" vertical="center" shrinkToFit="1"/>
    </xf>
    <xf numFmtId="0" fontId="1" fillId="0" borderId="70" xfId="0" applyFont="1" applyBorder="1" applyAlignment="1">
      <alignment horizontal="center" vertical="center" shrinkToFit="1"/>
    </xf>
    <xf numFmtId="0" fontId="1" fillId="0" borderId="71" xfId="0" applyFont="1" applyBorder="1" applyAlignment="1">
      <alignment horizontal="center" vertical="center" shrinkToFit="1"/>
    </xf>
  </cellXfs>
  <cellStyles count="1078">
    <cellStyle name="0,0_x000d__x000a_NA_x000d__x000a_" xfId="1" xr:uid="{00000000-0005-0000-0000-000000000000}"/>
    <cellStyle name="20% - アクセント 1 2" xfId="2" xr:uid="{00000000-0005-0000-0000-000001000000}"/>
    <cellStyle name="20% - アクセント 1 2 2" xfId="3" xr:uid="{00000000-0005-0000-0000-000002000000}"/>
    <cellStyle name="20% - アクセント 1 2 3" xfId="4" xr:uid="{00000000-0005-0000-0000-000003000000}"/>
    <cellStyle name="20% - アクセント 1 2 4" xfId="5" xr:uid="{00000000-0005-0000-0000-000004000000}"/>
    <cellStyle name="20% - アクセント 1 2 5" xfId="6" xr:uid="{00000000-0005-0000-0000-000005000000}"/>
    <cellStyle name="20% - アクセント 1 3" xfId="7" xr:uid="{00000000-0005-0000-0000-000006000000}"/>
    <cellStyle name="20% - アクセント 1 3 2" xfId="8" xr:uid="{00000000-0005-0000-0000-000007000000}"/>
    <cellStyle name="20% - アクセント 1 3 3" xfId="9" xr:uid="{00000000-0005-0000-0000-000008000000}"/>
    <cellStyle name="20% - アクセント 1 3 4" xfId="10" xr:uid="{00000000-0005-0000-0000-000009000000}"/>
    <cellStyle name="20% - アクセント 1 3 5" xfId="11" xr:uid="{00000000-0005-0000-0000-00000A000000}"/>
    <cellStyle name="20% - アクセント 1 4" xfId="12" xr:uid="{00000000-0005-0000-0000-00000B000000}"/>
    <cellStyle name="20% - アクセント 1 4 2" xfId="13" xr:uid="{00000000-0005-0000-0000-00000C000000}"/>
    <cellStyle name="20% - アクセント 1 4 3" xfId="14" xr:uid="{00000000-0005-0000-0000-00000D000000}"/>
    <cellStyle name="20% - アクセント 1 5" xfId="15" xr:uid="{00000000-0005-0000-0000-00000E000000}"/>
    <cellStyle name="20% - アクセント 1 6" xfId="16" xr:uid="{00000000-0005-0000-0000-00000F000000}"/>
    <cellStyle name="20% - アクセント 2 2" xfId="17" xr:uid="{00000000-0005-0000-0000-000010000000}"/>
    <cellStyle name="20% - アクセント 2 2 2" xfId="18" xr:uid="{00000000-0005-0000-0000-000011000000}"/>
    <cellStyle name="20% - アクセント 2 2 3" xfId="19" xr:uid="{00000000-0005-0000-0000-000012000000}"/>
    <cellStyle name="20% - アクセント 2 2 4" xfId="20" xr:uid="{00000000-0005-0000-0000-000013000000}"/>
    <cellStyle name="20% - アクセント 2 2 5" xfId="21" xr:uid="{00000000-0005-0000-0000-000014000000}"/>
    <cellStyle name="20% - アクセント 2 3" xfId="22" xr:uid="{00000000-0005-0000-0000-000015000000}"/>
    <cellStyle name="20% - アクセント 2 3 2" xfId="23" xr:uid="{00000000-0005-0000-0000-000016000000}"/>
    <cellStyle name="20% - アクセント 2 3 3" xfId="24" xr:uid="{00000000-0005-0000-0000-000017000000}"/>
    <cellStyle name="20% - アクセント 2 3 4" xfId="25" xr:uid="{00000000-0005-0000-0000-000018000000}"/>
    <cellStyle name="20% - アクセント 2 3 5" xfId="26" xr:uid="{00000000-0005-0000-0000-000019000000}"/>
    <cellStyle name="20% - アクセント 2 4" xfId="27" xr:uid="{00000000-0005-0000-0000-00001A000000}"/>
    <cellStyle name="20% - アクセント 2 4 2" xfId="28" xr:uid="{00000000-0005-0000-0000-00001B000000}"/>
    <cellStyle name="20% - アクセント 2 4 3" xfId="29" xr:uid="{00000000-0005-0000-0000-00001C000000}"/>
    <cellStyle name="20% - アクセント 2 5" xfId="30" xr:uid="{00000000-0005-0000-0000-00001D000000}"/>
    <cellStyle name="20% - アクセント 2 6" xfId="31" xr:uid="{00000000-0005-0000-0000-00001E000000}"/>
    <cellStyle name="20% - アクセント 3 2" xfId="32" xr:uid="{00000000-0005-0000-0000-00001F000000}"/>
    <cellStyle name="20% - アクセント 3 2 2" xfId="33" xr:uid="{00000000-0005-0000-0000-000020000000}"/>
    <cellStyle name="20% - アクセント 3 2 3" xfId="34" xr:uid="{00000000-0005-0000-0000-000021000000}"/>
    <cellStyle name="20% - アクセント 3 2 4" xfId="35" xr:uid="{00000000-0005-0000-0000-000022000000}"/>
    <cellStyle name="20% - アクセント 3 2 5" xfId="36" xr:uid="{00000000-0005-0000-0000-000023000000}"/>
    <cellStyle name="20% - アクセント 3 3" xfId="37" xr:uid="{00000000-0005-0000-0000-000024000000}"/>
    <cellStyle name="20% - アクセント 3 3 2" xfId="38" xr:uid="{00000000-0005-0000-0000-000025000000}"/>
    <cellStyle name="20% - アクセント 3 3 3" xfId="39" xr:uid="{00000000-0005-0000-0000-000026000000}"/>
    <cellStyle name="20% - アクセント 3 3 4" xfId="40" xr:uid="{00000000-0005-0000-0000-000027000000}"/>
    <cellStyle name="20% - アクセント 3 3 5" xfId="41" xr:uid="{00000000-0005-0000-0000-000028000000}"/>
    <cellStyle name="20% - アクセント 3 4" xfId="42" xr:uid="{00000000-0005-0000-0000-000029000000}"/>
    <cellStyle name="20% - アクセント 3 4 2" xfId="43" xr:uid="{00000000-0005-0000-0000-00002A000000}"/>
    <cellStyle name="20% - アクセント 3 4 3" xfId="44" xr:uid="{00000000-0005-0000-0000-00002B000000}"/>
    <cellStyle name="20% - アクセント 3 5" xfId="45" xr:uid="{00000000-0005-0000-0000-00002C000000}"/>
    <cellStyle name="20% - アクセント 3 6" xfId="46" xr:uid="{00000000-0005-0000-0000-00002D000000}"/>
    <cellStyle name="20% - アクセント 4 2" xfId="47" xr:uid="{00000000-0005-0000-0000-00002E000000}"/>
    <cellStyle name="20% - アクセント 4 2 2" xfId="48" xr:uid="{00000000-0005-0000-0000-00002F000000}"/>
    <cellStyle name="20% - アクセント 4 2 3" xfId="49" xr:uid="{00000000-0005-0000-0000-000030000000}"/>
    <cellStyle name="20% - アクセント 4 2 4" xfId="50" xr:uid="{00000000-0005-0000-0000-000031000000}"/>
    <cellStyle name="20% - アクセント 4 2 5" xfId="51" xr:uid="{00000000-0005-0000-0000-000032000000}"/>
    <cellStyle name="20% - アクセント 4 3" xfId="52" xr:uid="{00000000-0005-0000-0000-000033000000}"/>
    <cellStyle name="20% - アクセント 4 3 2" xfId="53" xr:uid="{00000000-0005-0000-0000-000034000000}"/>
    <cellStyle name="20% - アクセント 4 3 3" xfId="54" xr:uid="{00000000-0005-0000-0000-000035000000}"/>
    <cellStyle name="20% - アクセント 4 3 4" xfId="55" xr:uid="{00000000-0005-0000-0000-000036000000}"/>
    <cellStyle name="20% - アクセント 4 3 5" xfId="56" xr:uid="{00000000-0005-0000-0000-000037000000}"/>
    <cellStyle name="20% - アクセント 4 4" xfId="57" xr:uid="{00000000-0005-0000-0000-000038000000}"/>
    <cellStyle name="20% - アクセント 4 4 2" xfId="58" xr:uid="{00000000-0005-0000-0000-000039000000}"/>
    <cellStyle name="20% - アクセント 4 4 3" xfId="59" xr:uid="{00000000-0005-0000-0000-00003A000000}"/>
    <cellStyle name="20% - アクセント 4 5" xfId="60" xr:uid="{00000000-0005-0000-0000-00003B000000}"/>
    <cellStyle name="20% - アクセント 4 6" xfId="61" xr:uid="{00000000-0005-0000-0000-00003C000000}"/>
    <cellStyle name="20% - アクセント 5 2" xfId="62" xr:uid="{00000000-0005-0000-0000-00003D000000}"/>
    <cellStyle name="20% - アクセント 5 2 2" xfId="63" xr:uid="{00000000-0005-0000-0000-00003E000000}"/>
    <cellStyle name="20% - アクセント 5 2 3" xfId="64" xr:uid="{00000000-0005-0000-0000-00003F000000}"/>
    <cellStyle name="20% - アクセント 5 2 4" xfId="65" xr:uid="{00000000-0005-0000-0000-000040000000}"/>
    <cellStyle name="20% - アクセント 5 2 5" xfId="66" xr:uid="{00000000-0005-0000-0000-000041000000}"/>
    <cellStyle name="20% - アクセント 5 3" xfId="67" xr:uid="{00000000-0005-0000-0000-000042000000}"/>
    <cellStyle name="20% - アクセント 5 3 2" xfId="68" xr:uid="{00000000-0005-0000-0000-000043000000}"/>
    <cellStyle name="20% - アクセント 5 3 3" xfId="69" xr:uid="{00000000-0005-0000-0000-000044000000}"/>
    <cellStyle name="20% - アクセント 5 3 4" xfId="70" xr:uid="{00000000-0005-0000-0000-000045000000}"/>
    <cellStyle name="20% - アクセント 5 3 5" xfId="71" xr:uid="{00000000-0005-0000-0000-000046000000}"/>
    <cellStyle name="20% - アクセント 5 4" xfId="72" xr:uid="{00000000-0005-0000-0000-000047000000}"/>
    <cellStyle name="20% - アクセント 5 4 2" xfId="73" xr:uid="{00000000-0005-0000-0000-000048000000}"/>
    <cellStyle name="20% - アクセント 5 4 3" xfId="74" xr:uid="{00000000-0005-0000-0000-000049000000}"/>
    <cellStyle name="20% - アクセント 5 5" xfId="75" xr:uid="{00000000-0005-0000-0000-00004A000000}"/>
    <cellStyle name="20% - アクセント 5 6" xfId="76" xr:uid="{00000000-0005-0000-0000-00004B000000}"/>
    <cellStyle name="20% - アクセント 6 2" xfId="77" xr:uid="{00000000-0005-0000-0000-00004C000000}"/>
    <cellStyle name="20% - アクセント 6 2 2" xfId="78" xr:uid="{00000000-0005-0000-0000-00004D000000}"/>
    <cellStyle name="20% - アクセント 6 2 3" xfId="79" xr:uid="{00000000-0005-0000-0000-00004E000000}"/>
    <cellStyle name="20% - アクセント 6 2 4" xfId="80" xr:uid="{00000000-0005-0000-0000-00004F000000}"/>
    <cellStyle name="20% - アクセント 6 2 5" xfId="81" xr:uid="{00000000-0005-0000-0000-000050000000}"/>
    <cellStyle name="20% - アクセント 6 3" xfId="82" xr:uid="{00000000-0005-0000-0000-000051000000}"/>
    <cellStyle name="20% - アクセント 6 3 2" xfId="83" xr:uid="{00000000-0005-0000-0000-000052000000}"/>
    <cellStyle name="20% - アクセント 6 3 3" xfId="84" xr:uid="{00000000-0005-0000-0000-000053000000}"/>
    <cellStyle name="20% - アクセント 6 3 4" xfId="85" xr:uid="{00000000-0005-0000-0000-000054000000}"/>
    <cellStyle name="20% - アクセント 6 3 5" xfId="86" xr:uid="{00000000-0005-0000-0000-000055000000}"/>
    <cellStyle name="20% - アクセント 6 4" xfId="87" xr:uid="{00000000-0005-0000-0000-000056000000}"/>
    <cellStyle name="20% - アクセント 6 4 2" xfId="88" xr:uid="{00000000-0005-0000-0000-000057000000}"/>
    <cellStyle name="20% - アクセント 6 4 3" xfId="89" xr:uid="{00000000-0005-0000-0000-000058000000}"/>
    <cellStyle name="20% - アクセント 6 5" xfId="90" xr:uid="{00000000-0005-0000-0000-000059000000}"/>
    <cellStyle name="20% - アクセント 6 6" xfId="91" xr:uid="{00000000-0005-0000-0000-00005A000000}"/>
    <cellStyle name="40% - アクセント 1 2" xfId="92" xr:uid="{00000000-0005-0000-0000-00005B000000}"/>
    <cellStyle name="40% - アクセント 1 2 2" xfId="93" xr:uid="{00000000-0005-0000-0000-00005C000000}"/>
    <cellStyle name="40% - アクセント 1 2 3" xfId="94" xr:uid="{00000000-0005-0000-0000-00005D000000}"/>
    <cellStyle name="40% - アクセント 1 2 4" xfId="95" xr:uid="{00000000-0005-0000-0000-00005E000000}"/>
    <cellStyle name="40% - アクセント 1 2 5" xfId="96" xr:uid="{00000000-0005-0000-0000-00005F000000}"/>
    <cellStyle name="40% - アクセント 1 3" xfId="97" xr:uid="{00000000-0005-0000-0000-000060000000}"/>
    <cellStyle name="40% - アクセント 1 3 2" xfId="98" xr:uid="{00000000-0005-0000-0000-000061000000}"/>
    <cellStyle name="40% - アクセント 1 3 3" xfId="99" xr:uid="{00000000-0005-0000-0000-000062000000}"/>
    <cellStyle name="40% - アクセント 1 3 4" xfId="100" xr:uid="{00000000-0005-0000-0000-000063000000}"/>
    <cellStyle name="40% - アクセント 1 3 5" xfId="101" xr:uid="{00000000-0005-0000-0000-000064000000}"/>
    <cellStyle name="40% - アクセント 1 4" xfId="102" xr:uid="{00000000-0005-0000-0000-000065000000}"/>
    <cellStyle name="40% - アクセント 1 4 2" xfId="103" xr:uid="{00000000-0005-0000-0000-000066000000}"/>
    <cellStyle name="40% - アクセント 1 4 3" xfId="104" xr:uid="{00000000-0005-0000-0000-000067000000}"/>
    <cellStyle name="40% - アクセント 1 5" xfId="105" xr:uid="{00000000-0005-0000-0000-000068000000}"/>
    <cellStyle name="40% - アクセント 1 6" xfId="106" xr:uid="{00000000-0005-0000-0000-000069000000}"/>
    <cellStyle name="40% - アクセント 2 2" xfId="107" xr:uid="{00000000-0005-0000-0000-00006A000000}"/>
    <cellStyle name="40% - アクセント 2 2 2" xfId="108" xr:uid="{00000000-0005-0000-0000-00006B000000}"/>
    <cellStyle name="40% - アクセント 2 2 3" xfId="109" xr:uid="{00000000-0005-0000-0000-00006C000000}"/>
    <cellStyle name="40% - アクセント 2 2 4" xfId="110" xr:uid="{00000000-0005-0000-0000-00006D000000}"/>
    <cellStyle name="40% - アクセント 2 2 5" xfId="111" xr:uid="{00000000-0005-0000-0000-00006E000000}"/>
    <cellStyle name="40% - アクセント 2 3" xfId="112" xr:uid="{00000000-0005-0000-0000-00006F000000}"/>
    <cellStyle name="40% - アクセント 2 3 2" xfId="113" xr:uid="{00000000-0005-0000-0000-000070000000}"/>
    <cellStyle name="40% - アクセント 2 3 3" xfId="114" xr:uid="{00000000-0005-0000-0000-000071000000}"/>
    <cellStyle name="40% - アクセント 2 3 4" xfId="115" xr:uid="{00000000-0005-0000-0000-000072000000}"/>
    <cellStyle name="40% - アクセント 2 3 5" xfId="116" xr:uid="{00000000-0005-0000-0000-000073000000}"/>
    <cellStyle name="40% - アクセント 2 4" xfId="117" xr:uid="{00000000-0005-0000-0000-000074000000}"/>
    <cellStyle name="40% - アクセント 2 4 2" xfId="118" xr:uid="{00000000-0005-0000-0000-000075000000}"/>
    <cellStyle name="40% - アクセント 2 4 3" xfId="119" xr:uid="{00000000-0005-0000-0000-000076000000}"/>
    <cellStyle name="40% - アクセント 2 5" xfId="120" xr:uid="{00000000-0005-0000-0000-000077000000}"/>
    <cellStyle name="40% - アクセント 2 6" xfId="121" xr:uid="{00000000-0005-0000-0000-000078000000}"/>
    <cellStyle name="40% - アクセント 3 2" xfId="122" xr:uid="{00000000-0005-0000-0000-000079000000}"/>
    <cellStyle name="40% - アクセント 3 2 2" xfId="123" xr:uid="{00000000-0005-0000-0000-00007A000000}"/>
    <cellStyle name="40% - アクセント 3 2 3" xfId="124" xr:uid="{00000000-0005-0000-0000-00007B000000}"/>
    <cellStyle name="40% - アクセント 3 2 4" xfId="125" xr:uid="{00000000-0005-0000-0000-00007C000000}"/>
    <cellStyle name="40% - アクセント 3 2 5" xfId="126" xr:uid="{00000000-0005-0000-0000-00007D000000}"/>
    <cellStyle name="40% - アクセント 3 3" xfId="127" xr:uid="{00000000-0005-0000-0000-00007E000000}"/>
    <cellStyle name="40% - アクセント 3 3 2" xfId="128" xr:uid="{00000000-0005-0000-0000-00007F000000}"/>
    <cellStyle name="40% - アクセント 3 3 3" xfId="129" xr:uid="{00000000-0005-0000-0000-000080000000}"/>
    <cellStyle name="40% - アクセント 3 3 4" xfId="130" xr:uid="{00000000-0005-0000-0000-000081000000}"/>
    <cellStyle name="40% - アクセント 3 3 5" xfId="131" xr:uid="{00000000-0005-0000-0000-000082000000}"/>
    <cellStyle name="40% - アクセント 3 4" xfId="132" xr:uid="{00000000-0005-0000-0000-000083000000}"/>
    <cellStyle name="40% - アクセント 3 4 2" xfId="133" xr:uid="{00000000-0005-0000-0000-000084000000}"/>
    <cellStyle name="40% - アクセント 3 4 3" xfId="134" xr:uid="{00000000-0005-0000-0000-000085000000}"/>
    <cellStyle name="40% - アクセント 3 5" xfId="135" xr:uid="{00000000-0005-0000-0000-000086000000}"/>
    <cellStyle name="40% - アクセント 3 6" xfId="136" xr:uid="{00000000-0005-0000-0000-000087000000}"/>
    <cellStyle name="40% - アクセント 4 2" xfId="137" xr:uid="{00000000-0005-0000-0000-000088000000}"/>
    <cellStyle name="40% - アクセント 4 2 2" xfId="138" xr:uid="{00000000-0005-0000-0000-000089000000}"/>
    <cellStyle name="40% - アクセント 4 2 3" xfId="139" xr:uid="{00000000-0005-0000-0000-00008A000000}"/>
    <cellStyle name="40% - アクセント 4 2 4" xfId="140" xr:uid="{00000000-0005-0000-0000-00008B000000}"/>
    <cellStyle name="40% - アクセント 4 2 5" xfId="141" xr:uid="{00000000-0005-0000-0000-00008C000000}"/>
    <cellStyle name="40% - アクセント 4 3" xfId="142" xr:uid="{00000000-0005-0000-0000-00008D000000}"/>
    <cellStyle name="40% - アクセント 4 3 2" xfId="143" xr:uid="{00000000-0005-0000-0000-00008E000000}"/>
    <cellStyle name="40% - アクセント 4 3 3" xfId="144" xr:uid="{00000000-0005-0000-0000-00008F000000}"/>
    <cellStyle name="40% - アクセント 4 3 4" xfId="145" xr:uid="{00000000-0005-0000-0000-000090000000}"/>
    <cellStyle name="40% - アクセント 4 3 5" xfId="146" xr:uid="{00000000-0005-0000-0000-000091000000}"/>
    <cellStyle name="40% - アクセント 4 4" xfId="147" xr:uid="{00000000-0005-0000-0000-000092000000}"/>
    <cellStyle name="40% - アクセント 4 4 2" xfId="148" xr:uid="{00000000-0005-0000-0000-000093000000}"/>
    <cellStyle name="40% - アクセント 4 4 3" xfId="149" xr:uid="{00000000-0005-0000-0000-000094000000}"/>
    <cellStyle name="40% - アクセント 4 5" xfId="150" xr:uid="{00000000-0005-0000-0000-000095000000}"/>
    <cellStyle name="40% - アクセント 4 6" xfId="151" xr:uid="{00000000-0005-0000-0000-000096000000}"/>
    <cellStyle name="40% - アクセント 5 2" xfId="152" xr:uid="{00000000-0005-0000-0000-000097000000}"/>
    <cellStyle name="40% - アクセント 5 2 2" xfId="153" xr:uid="{00000000-0005-0000-0000-000098000000}"/>
    <cellStyle name="40% - アクセント 5 2 3" xfId="154" xr:uid="{00000000-0005-0000-0000-000099000000}"/>
    <cellStyle name="40% - アクセント 5 2 4" xfId="155" xr:uid="{00000000-0005-0000-0000-00009A000000}"/>
    <cellStyle name="40% - アクセント 5 2 5" xfId="156" xr:uid="{00000000-0005-0000-0000-00009B000000}"/>
    <cellStyle name="40% - アクセント 5 3" xfId="157" xr:uid="{00000000-0005-0000-0000-00009C000000}"/>
    <cellStyle name="40% - アクセント 5 3 2" xfId="158" xr:uid="{00000000-0005-0000-0000-00009D000000}"/>
    <cellStyle name="40% - アクセント 5 3 3" xfId="159" xr:uid="{00000000-0005-0000-0000-00009E000000}"/>
    <cellStyle name="40% - アクセント 5 3 4" xfId="160" xr:uid="{00000000-0005-0000-0000-00009F000000}"/>
    <cellStyle name="40% - アクセント 5 3 5" xfId="161" xr:uid="{00000000-0005-0000-0000-0000A0000000}"/>
    <cellStyle name="40% - アクセント 5 4" xfId="162" xr:uid="{00000000-0005-0000-0000-0000A1000000}"/>
    <cellStyle name="40% - アクセント 5 4 2" xfId="163" xr:uid="{00000000-0005-0000-0000-0000A2000000}"/>
    <cellStyle name="40% - アクセント 5 4 3" xfId="164" xr:uid="{00000000-0005-0000-0000-0000A3000000}"/>
    <cellStyle name="40% - アクセント 5 5" xfId="165" xr:uid="{00000000-0005-0000-0000-0000A4000000}"/>
    <cellStyle name="40% - アクセント 5 6" xfId="166" xr:uid="{00000000-0005-0000-0000-0000A5000000}"/>
    <cellStyle name="40% - アクセント 6 2" xfId="167" xr:uid="{00000000-0005-0000-0000-0000A6000000}"/>
    <cellStyle name="40% - アクセント 6 2 2" xfId="168" xr:uid="{00000000-0005-0000-0000-0000A7000000}"/>
    <cellStyle name="40% - アクセント 6 2 3" xfId="169" xr:uid="{00000000-0005-0000-0000-0000A8000000}"/>
    <cellStyle name="40% - アクセント 6 2 4" xfId="170" xr:uid="{00000000-0005-0000-0000-0000A9000000}"/>
    <cellStyle name="40% - アクセント 6 2 5" xfId="171" xr:uid="{00000000-0005-0000-0000-0000AA000000}"/>
    <cellStyle name="40% - アクセント 6 3" xfId="172" xr:uid="{00000000-0005-0000-0000-0000AB000000}"/>
    <cellStyle name="40% - アクセント 6 3 2" xfId="173" xr:uid="{00000000-0005-0000-0000-0000AC000000}"/>
    <cellStyle name="40% - アクセント 6 3 3" xfId="174" xr:uid="{00000000-0005-0000-0000-0000AD000000}"/>
    <cellStyle name="40% - アクセント 6 3 4" xfId="175" xr:uid="{00000000-0005-0000-0000-0000AE000000}"/>
    <cellStyle name="40% - アクセント 6 3 5" xfId="176" xr:uid="{00000000-0005-0000-0000-0000AF000000}"/>
    <cellStyle name="40% - アクセント 6 4" xfId="177" xr:uid="{00000000-0005-0000-0000-0000B0000000}"/>
    <cellStyle name="40% - アクセント 6 4 2" xfId="178" xr:uid="{00000000-0005-0000-0000-0000B1000000}"/>
    <cellStyle name="40% - アクセント 6 4 3" xfId="179" xr:uid="{00000000-0005-0000-0000-0000B2000000}"/>
    <cellStyle name="40% - アクセント 6 5" xfId="180" xr:uid="{00000000-0005-0000-0000-0000B3000000}"/>
    <cellStyle name="40% - アクセント 6 6" xfId="181" xr:uid="{00000000-0005-0000-0000-0000B4000000}"/>
    <cellStyle name="60% - アクセント 1 2" xfId="182" xr:uid="{00000000-0005-0000-0000-0000B5000000}"/>
    <cellStyle name="60% - アクセント 1 2 2" xfId="183" xr:uid="{00000000-0005-0000-0000-0000B6000000}"/>
    <cellStyle name="60% - アクセント 1 2 3" xfId="184" xr:uid="{00000000-0005-0000-0000-0000B7000000}"/>
    <cellStyle name="60% - アクセント 1 2 4" xfId="185" xr:uid="{00000000-0005-0000-0000-0000B8000000}"/>
    <cellStyle name="60% - アクセント 1 2 5" xfId="186" xr:uid="{00000000-0005-0000-0000-0000B9000000}"/>
    <cellStyle name="60% - アクセント 1 3" xfId="187" xr:uid="{00000000-0005-0000-0000-0000BA000000}"/>
    <cellStyle name="60% - アクセント 1 3 2" xfId="188" xr:uid="{00000000-0005-0000-0000-0000BB000000}"/>
    <cellStyle name="60% - アクセント 1 3 3" xfId="189" xr:uid="{00000000-0005-0000-0000-0000BC000000}"/>
    <cellStyle name="60% - アクセント 1 3 4" xfId="190" xr:uid="{00000000-0005-0000-0000-0000BD000000}"/>
    <cellStyle name="60% - アクセント 1 3 5" xfId="191" xr:uid="{00000000-0005-0000-0000-0000BE000000}"/>
    <cellStyle name="60% - アクセント 1 4" xfId="192" xr:uid="{00000000-0005-0000-0000-0000BF000000}"/>
    <cellStyle name="60% - アクセント 1 4 2" xfId="193" xr:uid="{00000000-0005-0000-0000-0000C0000000}"/>
    <cellStyle name="60% - アクセント 1 4 3" xfId="194" xr:uid="{00000000-0005-0000-0000-0000C1000000}"/>
    <cellStyle name="60% - アクセント 1 5" xfId="195" xr:uid="{00000000-0005-0000-0000-0000C2000000}"/>
    <cellStyle name="60% - アクセント 1 6" xfId="196" xr:uid="{00000000-0005-0000-0000-0000C3000000}"/>
    <cellStyle name="60% - アクセント 2 2" xfId="197" xr:uid="{00000000-0005-0000-0000-0000C4000000}"/>
    <cellStyle name="60% - アクセント 2 2 2" xfId="198" xr:uid="{00000000-0005-0000-0000-0000C5000000}"/>
    <cellStyle name="60% - アクセント 2 2 3" xfId="199" xr:uid="{00000000-0005-0000-0000-0000C6000000}"/>
    <cellStyle name="60% - アクセント 2 2 4" xfId="200" xr:uid="{00000000-0005-0000-0000-0000C7000000}"/>
    <cellStyle name="60% - アクセント 2 2 5" xfId="201" xr:uid="{00000000-0005-0000-0000-0000C8000000}"/>
    <cellStyle name="60% - アクセント 2 3" xfId="202" xr:uid="{00000000-0005-0000-0000-0000C9000000}"/>
    <cellStyle name="60% - アクセント 2 3 2" xfId="203" xr:uid="{00000000-0005-0000-0000-0000CA000000}"/>
    <cellStyle name="60% - アクセント 2 3 3" xfId="204" xr:uid="{00000000-0005-0000-0000-0000CB000000}"/>
    <cellStyle name="60% - アクセント 2 3 4" xfId="205" xr:uid="{00000000-0005-0000-0000-0000CC000000}"/>
    <cellStyle name="60% - アクセント 2 3 5" xfId="206" xr:uid="{00000000-0005-0000-0000-0000CD000000}"/>
    <cellStyle name="60% - アクセント 2 4" xfId="207" xr:uid="{00000000-0005-0000-0000-0000CE000000}"/>
    <cellStyle name="60% - アクセント 2 4 2" xfId="208" xr:uid="{00000000-0005-0000-0000-0000CF000000}"/>
    <cellStyle name="60% - アクセント 2 4 3" xfId="209" xr:uid="{00000000-0005-0000-0000-0000D0000000}"/>
    <cellStyle name="60% - アクセント 2 5" xfId="210" xr:uid="{00000000-0005-0000-0000-0000D1000000}"/>
    <cellStyle name="60% - アクセント 2 6" xfId="211" xr:uid="{00000000-0005-0000-0000-0000D2000000}"/>
    <cellStyle name="60% - アクセント 3 2" xfId="212" xr:uid="{00000000-0005-0000-0000-0000D3000000}"/>
    <cellStyle name="60% - アクセント 3 2 2" xfId="213" xr:uid="{00000000-0005-0000-0000-0000D4000000}"/>
    <cellStyle name="60% - アクセント 3 2 3" xfId="214" xr:uid="{00000000-0005-0000-0000-0000D5000000}"/>
    <cellStyle name="60% - アクセント 3 2 4" xfId="215" xr:uid="{00000000-0005-0000-0000-0000D6000000}"/>
    <cellStyle name="60% - アクセント 3 2 5" xfId="216" xr:uid="{00000000-0005-0000-0000-0000D7000000}"/>
    <cellStyle name="60% - アクセント 3 3" xfId="217" xr:uid="{00000000-0005-0000-0000-0000D8000000}"/>
    <cellStyle name="60% - アクセント 3 3 2" xfId="218" xr:uid="{00000000-0005-0000-0000-0000D9000000}"/>
    <cellStyle name="60% - アクセント 3 3 3" xfId="219" xr:uid="{00000000-0005-0000-0000-0000DA000000}"/>
    <cellStyle name="60% - アクセント 3 3 4" xfId="220" xr:uid="{00000000-0005-0000-0000-0000DB000000}"/>
    <cellStyle name="60% - アクセント 3 3 5" xfId="221" xr:uid="{00000000-0005-0000-0000-0000DC000000}"/>
    <cellStyle name="60% - アクセント 3 4" xfId="222" xr:uid="{00000000-0005-0000-0000-0000DD000000}"/>
    <cellStyle name="60% - アクセント 3 4 2" xfId="223" xr:uid="{00000000-0005-0000-0000-0000DE000000}"/>
    <cellStyle name="60% - アクセント 3 4 3" xfId="224" xr:uid="{00000000-0005-0000-0000-0000DF000000}"/>
    <cellStyle name="60% - アクセント 3 5" xfId="225" xr:uid="{00000000-0005-0000-0000-0000E0000000}"/>
    <cellStyle name="60% - アクセント 3 6" xfId="226" xr:uid="{00000000-0005-0000-0000-0000E1000000}"/>
    <cellStyle name="60% - アクセント 4 2" xfId="227" xr:uid="{00000000-0005-0000-0000-0000E2000000}"/>
    <cellStyle name="60% - アクセント 4 2 2" xfId="228" xr:uid="{00000000-0005-0000-0000-0000E3000000}"/>
    <cellStyle name="60% - アクセント 4 2 3" xfId="229" xr:uid="{00000000-0005-0000-0000-0000E4000000}"/>
    <cellStyle name="60% - アクセント 4 2 4" xfId="230" xr:uid="{00000000-0005-0000-0000-0000E5000000}"/>
    <cellStyle name="60% - アクセント 4 2 5" xfId="231" xr:uid="{00000000-0005-0000-0000-0000E6000000}"/>
    <cellStyle name="60% - アクセント 4 3" xfId="232" xr:uid="{00000000-0005-0000-0000-0000E7000000}"/>
    <cellStyle name="60% - アクセント 4 3 2" xfId="233" xr:uid="{00000000-0005-0000-0000-0000E8000000}"/>
    <cellStyle name="60% - アクセント 4 3 3" xfId="234" xr:uid="{00000000-0005-0000-0000-0000E9000000}"/>
    <cellStyle name="60% - アクセント 4 3 4" xfId="235" xr:uid="{00000000-0005-0000-0000-0000EA000000}"/>
    <cellStyle name="60% - アクセント 4 3 5" xfId="236" xr:uid="{00000000-0005-0000-0000-0000EB000000}"/>
    <cellStyle name="60% - アクセント 4 4" xfId="237" xr:uid="{00000000-0005-0000-0000-0000EC000000}"/>
    <cellStyle name="60% - アクセント 4 4 2" xfId="238" xr:uid="{00000000-0005-0000-0000-0000ED000000}"/>
    <cellStyle name="60% - アクセント 4 4 3" xfId="239" xr:uid="{00000000-0005-0000-0000-0000EE000000}"/>
    <cellStyle name="60% - アクセント 4 5" xfId="240" xr:uid="{00000000-0005-0000-0000-0000EF000000}"/>
    <cellStyle name="60% - アクセント 4 6" xfId="241" xr:uid="{00000000-0005-0000-0000-0000F0000000}"/>
    <cellStyle name="60% - アクセント 5 2" xfId="242" xr:uid="{00000000-0005-0000-0000-0000F1000000}"/>
    <cellStyle name="60% - アクセント 5 2 2" xfId="243" xr:uid="{00000000-0005-0000-0000-0000F2000000}"/>
    <cellStyle name="60% - アクセント 5 2 3" xfId="244" xr:uid="{00000000-0005-0000-0000-0000F3000000}"/>
    <cellStyle name="60% - アクセント 5 2 4" xfId="245" xr:uid="{00000000-0005-0000-0000-0000F4000000}"/>
    <cellStyle name="60% - アクセント 5 2 5" xfId="246" xr:uid="{00000000-0005-0000-0000-0000F5000000}"/>
    <cellStyle name="60% - アクセント 5 3" xfId="247" xr:uid="{00000000-0005-0000-0000-0000F6000000}"/>
    <cellStyle name="60% - アクセント 5 3 2" xfId="248" xr:uid="{00000000-0005-0000-0000-0000F7000000}"/>
    <cellStyle name="60% - アクセント 5 3 3" xfId="249" xr:uid="{00000000-0005-0000-0000-0000F8000000}"/>
    <cellStyle name="60% - アクセント 5 3 4" xfId="250" xr:uid="{00000000-0005-0000-0000-0000F9000000}"/>
    <cellStyle name="60% - アクセント 5 3 5" xfId="251" xr:uid="{00000000-0005-0000-0000-0000FA000000}"/>
    <cellStyle name="60% - アクセント 5 4" xfId="252" xr:uid="{00000000-0005-0000-0000-0000FB000000}"/>
    <cellStyle name="60% - アクセント 5 4 2" xfId="253" xr:uid="{00000000-0005-0000-0000-0000FC000000}"/>
    <cellStyle name="60% - アクセント 5 4 3" xfId="254" xr:uid="{00000000-0005-0000-0000-0000FD000000}"/>
    <cellStyle name="60% - アクセント 5 5" xfId="255" xr:uid="{00000000-0005-0000-0000-0000FE000000}"/>
    <cellStyle name="60% - アクセント 5 6" xfId="256" xr:uid="{00000000-0005-0000-0000-0000FF000000}"/>
    <cellStyle name="60% - アクセント 6 2" xfId="257" xr:uid="{00000000-0005-0000-0000-000000010000}"/>
    <cellStyle name="60% - アクセント 6 2 2" xfId="258" xr:uid="{00000000-0005-0000-0000-000001010000}"/>
    <cellStyle name="60% - アクセント 6 2 3" xfId="259" xr:uid="{00000000-0005-0000-0000-000002010000}"/>
    <cellStyle name="60% - アクセント 6 2 4" xfId="260" xr:uid="{00000000-0005-0000-0000-000003010000}"/>
    <cellStyle name="60% - アクセント 6 2 5" xfId="261" xr:uid="{00000000-0005-0000-0000-000004010000}"/>
    <cellStyle name="60% - アクセント 6 3" xfId="262" xr:uid="{00000000-0005-0000-0000-000005010000}"/>
    <cellStyle name="60% - アクセント 6 3 2" xfId="263" xr:uid="{00000000-0005-0000-0000-000006010000}"/>
    <cellStyle name="60% - アクセント 6 3 3" xfId="264" xr:uid="{00000000-0005-0000-0000-000007010000}"/>
    <cellStyle name="60% - アクセント 6 3 4" xfId="265" xr:uid="{00000000-0005-0000-0000-000008010000}"/>
    <cellStyle name="60% - アクセント 6 3 5" xfId="266" xr:uid="{00000000-0005-0000-0000-000009010000}"/>
    <cellStyle name="60% - アクセント 6 4" xfId="267" xr:uid="{00000000-0005-0000-0000-00000A010000}"/>
    <cellStyle name="60% - アクセント 6 4 2" xfId="268" xr:uid="{00000000-0005-0000-0000-00000B010000}"/>
    <cellStyle name="60% - アクセント 6 4 3" xfId="269" xr:uid="{00000000-0005-0000-0000-00000C010000}"/>
    <cellStyle name="60% - アクセント 6 5" xfId="270" xr:uid="{00000000-0005-0000-0000-00000D010000}"/>
    <cellStyle name="60% - アクセント 6 6" xfId="271" xr:uid="{00000000-0005-0000-0000-00000E010000}"/>
    <cellStyle name="AAA" xfId="272" xr:uid="{00000000-0005-0000-0000-00000F010000}"/>
    <cellStyle name="Body" xfId="273" xr:uid="{00000000-0005-0000-0000-000010010000}"/>
    <cellStyle name="Body 2" xfId="274" xr:uid="{00000000-0005-0000-0000-000011010000}"/>
    <cellStyle name="Calc Currency (0)" xfId="275" xr:uid="{00000000-0005-0000-0000-000012010000}"/>
    <cellStyle name="Calc Currency (0) 2" xfId="276" xr:uid="{00000000-0005-0000-0000-000013010000}"/>
    <cellStyle name="Calc Currency (0) 3" xfId="277" xr:uid="{00000000-0005-0000-0000-000014010000}"/>
    <cellStyle name="Comma [0]" xfId="278" xr:uid="{00000000-0005-0000-0000-000015010000}"/>
    <cellStyle name="Comma [0] 2" xfId="279" xr:uid="{00000000-0005-0000-0000-000016010000}"/>
    <cellStyle name="Comma [0] 2 2" xfId="280" xr:uid="{00000000-0005-0000-0000-000017010000}"/>
    <cellStyle name="Comma [0] 3" xfId="281" xr:uid="{00000000-0005-0000-0000-000018010000}"/>
    <cellStyle name="Comma [0] 3 2" xfId="282" xr:uid="{00000000-0005-0000-0000-000019010000}"/>
    <cellStyle name="Comma [0] 4" xfId="283" xr:uid="{00000000-0005-0000-0000-00001A010000}"/>
    <cellStyle name="Comma [0] 4 2" xfId="284" xr:uid="{00000000-0005-0000-0000-00001B010000}"/>
    <cellStyle name="Comma [0] 5" xfId="285" xr:uid="{00000000-0005-0000-0000-00001C010000}"/>
    <cellStyle name="Comma_1995" xfId="286" xr:uid="{00000000-0005-0000-0000-00001D010000}"/>
    <cellStyle name="Currency [0]" xfId="287" xr:uid="{00000000-0005-0000-0000-00001E010000}"/>
    <cellStyle name="Currency [0] 2" xfId="288" xr:uid="{00000000-0005-0000-0000-00001F010000}"/>
    <cellStyle name="Currency [0] 3" xfId="289" xr:uid="{00000000-0005-0000-0000-000020010000}"/>
    <cellStyle name="Currency [0] 4" xfId="290" xr:uid="{00000000-0005-0000-0000-000021010000}"/>
    <cellStyle name="Currency_1995" xfId="291" xr:uid="{00000000-0005-0000-0000-000022010000}"/>
    <cellStyle name="entry" xfId="292" xr:uid="{00000000-0005-0000-0000-000023010000}"/>
    <cellStyle name="f" xfId="293" xr:uid="{00000000-0005-0000-0000-000024010000}"/>
    <cellStyle name="g/標準" xfId="294" xr:uid="{00000000-0005-0000-0000-000025010000}"/>
    <cellStyle name="g/標準 2" xfId="295" xr:uid="{00000000-0005-0000-0000-000026010000}"/>
    <cellStyle name="g/標準 2 2" xfId="296" xr:uid="{00000000-0005-0000-0000-000027010000}"/>
    <cellStyle name="g/標準 3" xfId="297" xr:uid="{00000000-0005-0000-0000-000028010000}"/>
    <cellStyle name="GBS Files" xfId="298" xr:uid="{00000000-0005-0000-0000-000029010000}"/>
    <cellStyle name="Grey" xfId="299" xr:uid="{00000000-0005-0000-0000-00002A010000}"/>
    <cellStyle name="Head 1" xfId="300" xr:uid="{00000000-0005-0000-0000-00002B010000}"/>
    <cellStyle name="Header1" xfId="301" xr:uid="{00000000-0005-0000-0000-00002C010000}"/>
    <cellStyle name="Header1 2" xfId="302" xr:uid="{00000000-0005-0000-0000-00002D010000}"/>
    <cellStyle name="Header1 3" xfId="303" xr:uid="{00000000-0005-0000-0000-00002E010000}"/>
    <cellStyle name="Header1 4" xfId="304" xr:uid="{00000000-0005-0000-0000-00002F010000}"/>
    <cellStyle name="Header2" xfId="305" xr:uid="{00000000-0005-0000-0000-000030010000}"/>
    <cellStyle name="Header2 2" xfId="306" xr:uid="{00000000-0005-0000-0000-000031010000}"/>
    <cellStyle name="Header2 3" xfId="307" xr:uid="{00000000-0005-0000-0000-000032010000}"/>
    <cellStyle name="Header2 4" xfId="308" xr:uid="{00000000-0005-0000-0000-000033010000}"/>
    <cellStyle name="Hyperlink_内3-1-1 配当決算期日変換処理" xfId="309" xr:uid="{00000000-0005-0000-0000-000034010000}"/>
    <cellStyle name="IBM(401K)" xfId="310" xr:uid="{00000000-0005-0000-0000-000035010000}"/>
    <cellStyle name="Input [yellow]" xfId="311" xr:uid="{00000000-0005-0000-0000-000036010000}"/>
    <cellStyle name="J401K" xfId="312" xr:uid="{00000000-0005-0000-0000-000037010000}"/>
    <cellStyle name="Komma [0]_laroux" xfId="313" xr:uid="{00000000-0005-0000-0000-000038010000}"/>
    <cellStyle name="Komma_laroux" xfId="314" xr:uid="{00000000-0005-0000-0000-000039010000}"/>
    <cellStyle name="no dec" xfId="315" xr:uid="{00000000-0005-0000-0000-00003A010000}"/>
    <cellStyle name="no dec 2" xfId="316" xr:uid="{00000000-0005-0000-0000-00003B010000}"/>
    <cellStyle name="no dec 2 2" xfId="317" xr:uid="{00000000-0005-0000-0000-00003C010000}"/>
    <cellStyle name="no dec 2 2 2" xfId="318" xr:uid="{00000000-0005-0000-0000-00003D010000}"/>
    <cellStyle name="no dec 2 2 2 2" xfId="319" xr:uid="{00000000-0005-0000-0000-00003E010000}"/>
    <cellStyle name="no dec 2 2 2 3" xfId="320" xr:uid="{00000000-0005-0000-0000-00003F010000}"/>
    <cellStyle name="no dec 2 2 2 4" xfId="321" xr:uid="{00000000-0005-0000-0000-000040010000}"/>
    <cellStyle name="no dec 2 2 3" xfId="322" xr:uid="{00000000-0005-0000-0000-000041010000}"/>
    <cellStyle name="no dec 2 2 3 2" xfId="323" xr:uid="{00000000-0005-0000-0000-000042010000}"/>
    <cellStyle name="no dec 2 2 3 3" xfId="324" xr:uid="{00000000-0005-0000-0000-000043010000}"/>
    <cellStyle name="no dec 2 2 4" xfId="325" xr:uid="{00000000-0005-0000-0000-000044010000}"/>
    <cellStyle name="no dec 2 2 4 2" xfId="326" xr:uid="{00000000-0005-0000-0000-000045010000}"/>
    <cellStyle name="no dec 2 2 4 3" xfId="327" xr:uid="{00000000-0005-0000-0000-000046010000}"/>
    <cellStyle name="no dec 2 2 5" xfId="328" xr:uid="{00000000-0005-0000-0000-000047010000}"/>
    <cellStyle name="no dec 2 2 5 2" xfId="329" xr:uid="{00000000-0005-0000-0000-000048010000}"/>
    <cellStyle name="no dec 2 2 6" xfId="330" xr:uid="{00000000-0005-0000-0000-000049010000}"/>
    <cellStyle name="no dec 2 3" xfId="331" xr:uid="{00000000-0005-0000-0000-00004A010000}"/>
    <cellStyle name="no dec 2 3 2" xfId="332" xr:uid="{00000000-0005-0000-0000-00004B010000}"/>
    <cellStyle name="no dec 2 3 2 2" xfId="333" xr:uid="{00000000-0005-0000-0000-00004C010000}"/>
    <cellStyle name="no dec 2 3 2 3" xfId="334" xr:uid="{00000000-0005-0000-0000-00004D010000}"/>
    <cellStyle name="no dec 2 3 2 4" xfId="335" xr:uid="{00000000-0005-0000-0000-00004E010000}"/>
    <cellStyle name="no dec 2 3 3" xfId="336" xr:uid="{00000000-0005-0000-0000-00004F010000}"/>
    <cellStyle name="no dec 2 3 3 2" xfId="337" xr:uid="{00000000-0005-0000-0000-000050010000}"/>
    <cellStyle name="no dec 2 3 3 3" xfId="338" xr:uid="{00000000-0005-0000-0000-000051010000}"/>
    <cellStyle name="no dec 2 3 4" xfId="339" xr:uid="{00000000-0005-0000-0000-000052010000}"/>
    <cellStyle name="no dec 2 3 4 2" xfId="340" xr:uid="{00000000-0005-0000-0000-000053010000}"/>
    <cellStyle name="no dec 2 3 4 3" xfId="341" xr:uid="{00000000-0005-0000-0000-000054010000}"/>
    <cellStyle name="no dec 2 3 5" xfId="342" xr:uid="{00000000-0005-0000-0000-000055010000}"/>
    <cellStyle name="no dec 2 3 5 2" xfId="343" xr:uid="{00000000-0005-0000-0000-000056010000}"/>
    <cellStyle name="no dec 2 3 6" xfId="344" xr:uid="{00000000-0005-0000-0000-000057010000}"/>
    <cellStyle name="no dec 2 4" xfId="345" xr:uid="{00000000-0005-0000-0000-000058010000}"/>
    <cellStyle name="no dec 2 4 2" xfId="346" xr:uid="{00000000-0005-0000-0000-000059010000}"/>
    <cellStyle name="no dec 2 4 3" xfId="347" xr:uid="{00000000-0005-0000-0000-00005A010000}"/>
    <cellStyle name="no dec 2 4 3 2" xfId="348" xr:uid="{00000000-0005-0000-0000-00005B010000}"/>
    <cellStyle name="no dec 2 4 4" xfId="349" xr:uid="{00000000-0005-0000-0000-00005C010000}"/>
    <cellStyle name="no dec 2 4 5" xfId="350" xr:uid="{00000000-0005-0000-0000-00005D010000}"/>
    <cellStyle name="no dec 2 5" xfId="351" xr:uid="{00000000-0005-0000-0000-00005E010000}"/>
    <cellStyle name="no dec 2 5 2" xfId="352" xr:uid="{00000000-0005-0000-0000-00005F010000}"/>
    <cellStyle name="no dec 2 5 2 2" xfId="353" xr:uid="{00000000-0005-0000-0000-000060010000}"/>
    <cellStyle name="no dec 2 5 2 2 2" xfId="354" xr:uid="{00000000-0005-0000-0000-000061010000}"/>
    <cellStyle name="no dec 2 5 2 2 2 2" xfId="355" xr:uid="{00000000-0005-0000-0000-000062010000}"/>
    <cellStyle name="no dec 2 5 2 3" xfId="356" xr:uid="{00000000-0005-0000-0000-000063010000}"/>
    <cellStyle name="no dec 2 5 2 3 2" xfId="357" xr:uid="{00000000-0005-0000-0000-000064010000}"/>
    <cellStyle name="no dec 2 5 2 3 2 2" xfId="358" xr:uid="{00000000-0005-0000-0000-000065010000}"/>
    <cellStyle name="no dec 2 5 2 4" xfId="359" xr:uid="{00000000-0005-0000-0000-000066010000}"/>
    <cellStyle name="no dec 2 5 2 4 2" xfId="360" xr:uid="{00000000-0005-0000-0000-000067010000}"/>
    <cellStyle name="no dec 2 5 3" xfId="361" xr:uid="{00000000-0005-0000-0000-000068010000}"/>
    <cellStyle name="no dec 2 5 3 2" xfId="362" xr:uid="{00000000-0005-0000-0000-000069010000}"/>
    <cellStyle name="no dec 2 5 3 2 2" xfId="363" xr:uid="{00000000-0005-0000-0000-00006A010000}"/>
    <cellStyle name="no dec 2 5 4" xfId="364" xr:uid="{00000000-0005-0000-0000-00006B010000}"/>
    <cellStyle name="no dec 2 5 4 2" xfId="365" xr:uid="{00000000-0005-0000-0000-00006C010000}"/>
    <cellStyle name="no dec 2 5 4 3" xfId="366" xr:uid="{00000000-0005-0000-0000-00006D010000}"/>
    <cellStyle name="no dec 2 5 4 3 2" xfId="367" xr:uid="{00000000-0005-0000-0000-00006E010000}"/>
    <cellStyle name="no dec 2 5 5" xfId="368" xr:uid="{00000000-0005-0000-0000-00006F010000}"/>
    <cellStyle name="no dec 2 5 5 2" xfId="369" xr:uid="{00000000-0005-0000-0000-000070010000}"/>
    <cellStyle name="no dec 2 5 5 2 2" xfId="370" xr:uid="{00000000-0005-0000-0000-000071010000}"/>
    <cellStyle name="no dec 2 5 6" xfId="371" xr:uid="{00000000-0005-0000-0000-000072010000}"/>
    <cellStyle name="no dec 2 5 6 2" xfId="372" xr:uid="{00000000-0005-0000-0000-000073010000}"/>
    <cellStyle name="no dec 2 6" xfId="373" xr:uid="{00000000-0005-0000-0000-000074010000}"/>
    <cellStyle name="no dec 2 6 2" xfId="374" xr:uid="{00000000-0005-0000-0000-000075010000}"/>
    <cellStyle name="no dec 2 6 2 2" xfId="375" xr:uid="{00000000-0005-0000-0000-000076010000}"/>
    <cellStyle name="no dec 2 6 2 2 2" xfId="376" xr:uid="{00000000-0005-0000-0000-000077010000}"/>
    <cellStyle name="no dec 2 6 2 3" xfId="377" xr:uid="{00000000-0005-0000-0000-000078010000}"/>
    <cellStyle name="no dec 2 6 2 4" xfId="378" xr:uid="{00000000-0005-0000-0000-000079010000}"/>
    <cellStyle name="no dec 2 6 3" xfId="379" xr:uid="{00000000-0005-0000-0000-00007A010000}"/>
    <cellStyle name="no dec 2 6 3 2" xfId="380" xr:uid="{00000000-0005-0000-0000-00007B010000}"/>
    <cellStyle name="no dec 2 6 3 2 2" xfId="381" xr:uid="{00000000-0005-0000-0000-00007C010000}"/>
    <cellStyle name="no dec 2 6 4" xfId="382" xr:uid="{00000000-0005-0000-0000-00007D010000}"/>
    <cellStyle name="no dec 2 6 5" xfId="383" xr:uid="{00000000-0005-0000-0000-00007E010000}"/>
    <cellStyle name="no dec 2 6 5 2" xfId="384" xr:uid="{00000000-0005-0000-0000-00007F010000}"/>
    <cellStyle name="no dec 2 7" xfId="385" xr:uid="{00000000-0005-0000-0000-000080010000}"/>
    <cellStyle name="no dec 2 7 2" xfId="386" xr:uid="{00000000-0005-0000-0000-000081010000}"/>
    <cellStyle name="no dec 2 7 2 2" xfId="387" xr:uid="{00000000-0005-0000-0000-000082010000}"/>
    <cellStyle name="no dec 2 7 2 2 2" xfId="388" xr:uid="{00000000-0005-0000-0000-000083010000}"/>
    <cellStyle name="no dec 2 7 3" xfId="389" xr:uid="{00000000-0005-0000-0000-000084010000}"/>
    <cellStyle name="no dec 2 7 3 2" xfId="390" xr:uid="{00000000-0005-0000-0000-000085010000}"/>
    <cellStyle name="no dec 2 8" xfId="391" xr:uid="{00000000-0005-0000-0000-000086010000}"/>
    <cellStyle name="no dec 2 8 2" xfId="392" xr:uid="{00000000-0005-0000-0000-000087010000}"/>
    <cellStyle name="no dec 2 8 3" xfId="393" xr:uid="{00000000-0005-0000-0000-000088010000}"/>
    <cellStyle name="no dec 2 9" xfId="394" xr:uid="{00000000-0005-0000-0000-000089010000}"/>
    <cellStyle name="no dec 3" xfId="395" xr:uid="{00000000-0005-0000-0000-00008A010000}"/>
    <cellStyle name="no dec 3 2" xfId="396" xr:uid="{00000000-0005-0000-0000-00008B010000}"/>
    <cellStyle name="no dec 3 2 2" xfId="397" xr:uid="{00000000-0005-0000-0000-00008C010000}"/>
    <cellStyle name="no dec 3 2 3" xfId="398" xr:uid="{00000000-0005-0000-0000-00008D010000}"/>
    <cellStyle name="no dec 3 2 4" xfId="399" xr:uid="{00000000-0005-0000-0000-00008E010000}"/>
    <cellStyle name="no dec 3 3" xfId="400" xr:uid="{00000000-0005-0000-0000-00008F010000}"/>
    <cellStyle name="no dec 3 3 2" xfId="401" xr:uid="{00000000-0005-0000-0000-000090010000}"/>
    <cellStyle name="no dec 3 3 3" xfId="402" xr:uid="{00000000-0005-0000-0000-000091010000}"/>
    <cellStyle name="no dec 3 4" xfId="403" xr:uid="{00000000-0005-0000-0000-000092010000}"/>
    <cellStyle name="no dec 3 5" xfId="404" xr:uid="{00000000-0005-0000-0000-000093010000}"/>
    <cellStyle name="no dec 4" xfId="405" xr:uid="{00000000-0005-0000-0000-000094010000}"/>
    <cellStyle name="no dec 4 2" xfId="406" xr:uid="{00000000-0005-0000-0000-000095010000}"/>
    <cellStyle name="no dec 4 2 2" xfId="407" xr:uid="{00000000-0005-0000-0000-000096010000}"/>
    <cellStyle name="no dec 4 2 2 2" xfId="408" xr:uid="{00000000-0005-0000-0000-000097010000}"/>
    <cellStyle name="no dec 4 2 2 2 2" xfId="409" xr:uid="{00000000-0005-0000-0000-000098010000}"/>
    <cellStyle name="no dec 4 2 3" xfId="410" xr:uid="{00000000-0005-0000-0000-000099010000}"/>
    <cellStyle name="no dec 4 2 3 2" xfId="411" xr:uid="{00000000-0005-0000-0000-00009A010000}"/>
    <cellStyle name="no dec 4 2 3 2 2" xfId="412" xr:uid="{00000000-0005-0000-0000-00009B010000}"/>
    <cellStyle name="no dec 4 2 4" xfId="413" xr:uid="{00000000-0005-0000-0000-00009C010000}"/>
    <cellStyle name="no dec 4 2 4 2" xfId="414" xr:uid="{00000000-0005-0000-0000-00009D010000}"/>
    <cellStyle name="no dec 4 3" xfId="415" xr:uid="{00000000-0005-0000-0000-00009E010000}"/>
    <cellStyle name="no dec 4 3 2" xfId="416" xr:uid="{00000000-0005-0000-0000-00009F010000}"/>
    <cellStyle name="no dec 4 3 2 2" xfId="417" xr:uid="{00000000-0005-0000-0000-0000A0010000}"/>
    <cellStyle name="no dec 4 4" xfId="418" xr:uid="{00000000-0005-0000-0000-0000A1010000}"/>
    <cellStyle name="no dec 4 4 2" xfId="419" xr:uid="{00000000-0005-0000-0000-0000A2010000}"/>
    <cellStyle name="no dec 4 4 3" xfId="420" xr:uid="{00000000-0005-0000-0000-0000A3010000}"/>
    <cellStyle name="no dec 4 4 3 2" xfId="421" xr:uid="{00000000-0005-0000-0000-0000A4010000}"/>
    <cellStyle name="no dec 4 5" xfId="422" xr:uid="{00000000-0005-0000-0000-0000A5010000}"/>
    <cellStyle name="no dec 4 5 2" xfId="423" xr:uid="{00000000-0005-0000-0000-0000A6010000}"/>
    <cellStyle name="no dec 4 5 2 2" xfId="424" xr:uid="{00000000-0005-0000-0000-0000A7010000}"/>
    <cellStyle name="no dec 4 6" xfId="425" xr:uid="{00000000-0005-0000-0000-0000A8010000}"/>
    <cellStyle name="no dec 4 6 2" xfId="426" xr:uid="{00000000-0005-0000-0000-0000A9010000}"/>
    <cellStyle name="no dec 5" xfId="427" xr:uid="{00000000-0005-0000-0000-0000AA010000}"/>
    <cellStyle name="no dec 5 2" xfId="428" xr:uid="{00000000-0005-0000-0000-0000AB010000}"/>
    <cellStyle name="no dec 5 2 2" xfId="429" xr:uid="{00000000-0005-0000-0000-0000AC010000}"/>
    <cellStyle name="no dec 5 2 2 2" xfId="430" xr:uid="{00000000-0005-0000-0000-0000AD010000}"/>
    <cellStyle name="no dec 5 3" xfId="431" xr:uid="{00000000-0005-0000-0000-0000AE010000}"/>
    <cellStyle name="no dec 5 3 2" xfId="432" xr:uid="{00000000-0005-0000-0000-0000AF010000}"/>
    <cellStyle name="no dec 5 3 2 2" xfId="433" xr:uid="{00000000-0005-0000-0000-0000B0010000}"/>
    <cellStyle name="no dec 5 4" xfId="434" xr:uid="{00000000-0005-0000-0000-0000B1010000}"/>
    <cellStyle name="no dec 5 4 2" xfId="435" xr:uid="{00000000-0005-0000-0000-0000B2010000}"/>
    <cellStyle name="no dec 6" xfId="436" xr:uid="{00000000-0005-0000-0000-0000B3010000}"/>
    <cellStyle name="no dec 6 2" xfId="437" xr:uid="{00000000-0005-0000-0000-0000B4010000}"/>
    <cellStyle name="no dec 6 2 2" xfId="438" xr:uid="{00000000-0005-0000-0000-0000B5010000}"/>
    <cellStyle name="no dec 6 2 2 2" xfId="439" xr:uid="{00000000-0005-0000-0000-0000B6010000}"/>
    <cellStyle name="no dec 6 3" xfId="440" xr:uid="{00000000-0005-0000-0000-0000B7010000}"/>
    <cellStyle name="no dec 6 3 2" xfId="441" xr:uid="{00000000-0005-0000-0000-0000B8010000}"/>
    <cellStyle name="no dec 7" xfId="442" xr:uid="{00000000-0005-0000-0000-0000B9010000}"/>
    <cellStyle name="no dec 7 2" xfId="443" xr:uid="{00000000-0005-0000-0000-0000BA010000}"/>
    <cellStyle name="no dec 8" xfId="444" xr:uid="{00000000-0005-0000-0000-0000BB010000}"/>
    <cellStyle name="no dec 8 2" xfId="445" xr:uid="{00000000-0005-0000-0000-0000BC010000}"/>
    <cellStyle name="no dec_基本設計書更新履歴一覧" xfId="446" xr:uid="{00000000-0005-0000-0000-0000BD010000}"/>
    <cellStyle name="Normal - Style1" xfId="447" xr:uid="{00000000-0005-0000-0000-0000BE010000}"/>
    <cellStyle name="Normal - Style1 2" xfId="448" xr:uid="{00000000-0005-0000-0000-0000BF010000}"/>
    <cellStyle name="Normal - Style1 3" xfId="449" xr:uid="{00000000-0005-0000-0000-0000C0010000}"/>
    <cellStyle name="Normal - Style1 4" xfId="450" xr:uid="{00000000-0005-0000-0000-0000C1010000}"/>
    <cellStyle name="Normal_#18-Internet" xfId="451" xr:uid="{00000000-0005-0000-0000-0000C2010000}"/>
    <cellStyle name="Percent [2]" xfId="452" xr:uid="{00000000-0005-0000-0000-0000C3010000}"/>
    <cellStyle name="price" xfId="453" xr:uid="{00000000-0005-0000-0000-0000C4010000}"/>
    <cellStyle name="PSChar" xfId="454" xr:uid="{00000000-0005-0000-0000-0000C5010000}"/>
    <cellStyle name="PSHeading" xfId="455" xr:uid="{00000000-0005-0000-0000-0000C6010000}"/>
    <cellStyle name="revised" xfId="456" xr:uid="{00000000-0005-0000-0000-0000C7010000}"/>
    <cellStyle name="SAPBEXaggData" xfId="457" xr:uid="{00000000-0005-0000-0000-0000C8010000}"/>
    <cellStyle name="SAPBEXaggDataEmph" xfId="458" xr:uid="{00000000-0005-0000-0000-0000C9010000}"/>
    <cellStyle name="SAPBEXaggItem" xfId="459" xr:uid="{00000000-0005-0000-0000-0000CA010000}"/>
    <cellStyle name="SAPBEXaggItemX" xfId="460" xr:uid="{00000000-0005-0000-0000-0000CB010000}"/>
    <cellStyle name="SAPBEXchaText" xfId="461" xr:uid="{00000000-0005-0000-0000-0000CC010000}"/>
    <cellStyle name="SAPBEXexcBad7" xfId="462" xr:uid="{00000000-0005-0000-0000-0000CD010000}"/>
    <cellStyle name="SAPBEXexcBad8" xfId="463" xr:uid="{00000000-0005-0000-0000-0000CE010000}"/>
    <cellStyle name="SAPBEXexcBad9" xfId="464" xr:uid="{00000000-0005-0000-0000-0000CF010000}"/>
    <cellStyle name="SAPBEXexcCritical4" xfId="465" xr:uid="{00000000-0005-0000-0000-0000D0010000}"/>
    <cellStyle name="SAPBEXexcCritical5" xfId="466" xr:uid="{00000000-0005-0000-0000-0000D1010000}"/>
    <cellStyle name="SAPBEXexcCritical6" xfId="467" xr:uid="{00000000-0005-0000-0000-0000D2010000}"/>
    <cellStyle name="SAPBEXexcGood1" xfId="468" xr:uid="{00000000-0005-0000-0000-0000D3010000}"/>
    <cellStyle name="SAPBEXexcGood2" xfId="469" xr:uid="{00000000-0005-0000-0000-0000D4010000}"/>
    <cellStyle name="SAPBEXexcGood3" xfId="470" xr:uid="{00000000-0005-0000-0000-0000D5010000}"/>
    <cellStyle name="SAPBEXfilterDrill" xfId="471" xr:uid="{00000000-0005-0000-0000-0000D6010000}"/>
    <cellStyle name="SAPBEXfilterItem" xfId="472" xr:uid="{00000000-0005-0000-0000-0000D7010000}"/>
    <cellStyle name="SAPBEXfilterText" xfId="473" xr:uid="{00000000-0005-0000-0000-0000D8010000}"/>
    <cellStyle name="SAPBEXformats" xfId="474" xr:uid="{00000000-0005-0000-0000-0000D9010000}"/>
    <cellStyle name="SAPBEXheaderItem" xfId="475" xr:uid="{00000000-0005-0000-0000-0000DA010000}"/>
    <cellStyle name="SAPBEXheaderText" xfId="476" xr:uid="{00000000-0005-0000-0000-0000DB010000}"/>
    <cellStyle name="SAPBEXHLevel0" xfId="477" xr:uid="{00000000-0005-0000-0000-0000DC010000}"/>
    <cellStyle name="SAPBEXHLevel0X" xfId="478" xr:uid="{00000000-0005-0000-0000-0000DD010000}"/>
    <cellStyle name="SAPBEXHLevel1" xfId="479" xr:uid="{00000000-0005-0000-0000-0000DE010000}"/>
    <cellStyle name="SAPBEXHLevel1X" xfId="480" xr:uid="{00000000-0005-0000-0000-0000DF010000}"/>
    <cellStyle name="SAPBEXHLevel2" xfId="481" xr:uid="{00000000-0005-0000-0000-0000E0010000}"/>
    <cellStyle name="SAPBEXHLevel2X" xfId="482" xr:uid="{00000000-0005-0000-0000-0000E1010000}"/>
    <cellStyle name="SAPBEXHLevel3" xfId="483" xr:uid="{00000000-0005-0000-0000-0000E2010000}"/>
    <cellStyle name="SAPBEXHLevel3X" xfId="484" xr:uid="{00000000-0005-0000-0000-0000E3010000}"/>
    <cellStyle name="SAPBEXresData" xfId="485" xr:uid="{00000000-0005-0000-0000-0000E4010000}"/>
    <cellStyle name="SAPBEXresDataEmph" xfId="486" xr:uid="{00000000-0005-0000-0000-0000E5010000}"/>
    <cellStyle name="SAPBEXresItem" xfId="487" xr:uid="{00000000-0005-0000-0000-0000E6010000}"/>
    <cellStyle name="SAPBEXresItemX" xfId="488" xr:uid="{00000000-0005-0000-0000-0000E7010000}"/>
    <cellStyle name="SAPBEXstdData" xfId="489" xr:uid="{00000000-0005-0000-0000-0000E8010000}"/>
    <cellStyle name="SAPBEXstdDataEmph" xfId="490" xr:uid="{00000000-0005-0000-0000-0000E9010000}"/>
    <cellStyle name="SAPBEXstdItem" xfId="491" xr:uid="{00000000-0005-0000-0000-0000EA010000}"/>
    <cellStyle name="SAPBEXstdItemX" xfId="492" xr:uid="{00000000-0005-0000-0000-0000EB010000}"/>
    <cellStyle name="SAPBEXtitle" xfId="493" xr:uid="{00000000-0005-0000-0000-0000EC010000}"/>
    <cellStyle name="SAPBEXundefined" xfId="494" xr:uid="{00000000-0005-0000-0000-0000ED010000}"/>
    <cellStyle name="section" xfId="495" xr:uid="{00000000-0005-0000-0000-0000EE010000}"/>
    <cellStyle name="SPOl" xfId="496" xr:uid="{00000000-0005-0000-0000-0000EF010000}"/>
    <cellStyle name="Standaard_laroux" xfId="497" xr:uid="{00000000-0005-0000-0000-0000F0010000}"/>
    <cellStyle name="subhead" xfId="498" xr:uid="{00000000-0005-0000-0000-0000F1010000}"/>
    <cellStyle name="title" xfId="499" xr:uid="{00000000-0005-0000-0000-0000F2010000}"/>
    <cellStyle name="Valuta [0]_laroux" xfId="500" xr:uid="{00000000-0005-0000-0000-0000F3010000}"/>
    <cellStyle name="Valuta_laroux" xfId="501" xr:uid="{00000000-0005-0000-0000-0000F4010000}"/>
    <cellStyle name="yumi" xfId="502" xr:uid="{00000000-0005-0000-0000-0000F5010000}"/>
    <cellStyle name="アクセント 1 2" xfId="503" xr:uid="{00000000-0005-0000-0000-0000F6010000}"/>
    <cellStyle name="アクセント 1 2 2" xfId="504" xr:uid="{00000000-0005-0000-0000-0000F7010000}"/>
    <cellStyle name="アクセント 1 2 3" xfId="505" xr:uid="{00000000-0005-0000-0000-0000F8010000}"/>
    <cellStyle name="アクセント 1 2 4" xfId="506" xr:uid="{00000000-0005-0000-0000-0000F9010000}"/>
    <cellStyle name="アクセント 1 2 5" xfId="507" xr:uid="{00000000-0005-0000-0000-0000FA010000}"/>
    <cellStyle name="アクセント 1 3" xfId="508" xr:uid="{00000000-0005-0000-0000-0000FB010000}"/>
    <cellStyle name="アクセント 1 3 2" xfId="509" xr:uid="{00000000-0005-0000-0000-0000FC010000}"/>
    <cellStyle name="アクセント 1 3 3" xfId="510" xr:uid="{00000000-0005-0000-0000-0000FD010000}"/>
    <cellStyle name="アクセント 1 3 4" xfId="511" xr:uid="{00000000-0005-0000-0000-0000FE010000}"/>
    <cellStyle name="アクセント 1 3 5" xfId="512" xr:uid="{00000000-0005-0000-0000-0000FF010000}"/>
    <cellStyle name="アクセント 1 4" xfId="513" xr:uid="{00000000-0005-0000-0000-000000020000}"/>
    <cellStyle name="アクセント 1 4 2" xfId="514" xr:uid="{00000000-0005-0000-0000-000001020000}"/>
    <cellStyle name="アクセント 1 4 3" xfId="515" xr:uid="{00000000-0005-0000-0000-000002020000}"/>
    <cellStyle name="アクセント 1 5" xfId="516" xr:uid="{00000000-0005-0000-0000-000003020000}"/>
    <cellStyle name="アクセント 1 6" xfId="517" xr:uid="{00000000-0005-0000-0000-000004020000}"/>
    <cellStyle name="アクセント 2 2" xfId="518" xr:uid="{00000000-0005-0000-0000-000005020000}"/>
    <cellStyle name="アクセント 2 2 2" xfId="519" xr:uid="{00000000-0005-0000-0000-000006020000}"/>
    <cellStyle name="アクセント 2 2 3" xfId="520" xr:uid="{00000000-0005-0000-0000-000007020000}"/>
    <cellStyle name="アクセント 2 2 4" xfId="521" xr:uid="{00000000-0005-0000-0000-000008020000}"/>
    <cellStyle name="アクセント 2 2 5" xfId="522" xr:uid="{00000000-0005-0000-0000-000009020000}"/>
    <cellStyle name="アクセント 2 3" xfId="523" xr:uid="{00000000-0005-0000-0000-00000A020000}"/>
    <cellStyle name="アクセント 2 3 2" xfId="524" xr:uid="{00000000-0005-0000-0000-00000B020000}"/>
    <cellStyle name="アクセント 2 3 3" xfId="525" xr:uid="{00000000-0005-0000-0000-00000C020000}"/>
    <cellStyle name="アクセント 2 3 4" xfId="526" xr:uid="{00000000-0005-0000-0000-00000D020000}"/>
    <cellStyle name="アクセント 2 3 5" xfId="527" xr:uid="{00000000-0005-0000-0000-00000E020000}"/>
    <cellStyle name="アクセント 2 4" xfId="528" xr:uid="{00000000-0005-0000-0000-00000F020000}"/>
    <cellStyle name="アクセント 2 4 2" xfId="529" xr:uid="{00000000-0005-0000-0000-000010020000}"/>
    <cellStyle name="アクセント 2 4 3" xfId="530" xr:uid="{00000000-0005-0000-0000-000011020000}"/>
    <cellStyle name="アクセント 2 5" xfId="531" xr:uid="{00000000-0005-0000-0000-000012020000}"/>
    <cellStyle name="アクセント 2 6" xfId="532" xr:uid="{00000000-0005-0000-0000-000013020000}"/>
    <cellStyle name="アクセント 3 2" xfId="533" xr:uid="{00000000-0005-0000-0000-000014020000}"/>
    <cellStyle name="アクセント 3 2 2" xfId="534" xr:uid="{00000000-0005-0000-0000-000015020000}"/>
    <cellStyle name="アクセント 3 2 3" xfId="535" xr:uid="{00000000-0005-0000-0000-000016020000}"/>
    <cellStyle name="アクセント 3 2 4" xfId="536" xr:uid="{00000000-0005-0000-0000-000017020000}"/>
    <cellStyle name="アクセント 3 2 5" xfId="537" xr:uid="{00000000-0005-0000-0000-000018020000}"/>
    <cellStyle name="アクセント 3 3" xfId="538" xr:uid="{00000000-0005-0000-0000-000019020000}"/>
    <cellStyle name="アクセント 3 3 2" xfId="539" xr:uid="{00000000-0005-0000-0000-00001A020000}"/>
    <cellStyle name="アクセント 3 3 3" xfId="540" xr:uid="{00000000-0005-0000-0000-00001B020000}"/>
    <cellStyle name="アクセント 3 3 4" xfId="541" xr:uid="{00000000-0005-0000-0000-00001C020000}"/>
    <cellStyle name="アクセント 3 3 5" xfId="542" xr:uid="{00000000-0005-0000-0000-00001D020000}"/>
    <cellStyle name="アクセント 3 4" xfId="543" xr:uid="{00000000-0005-0000-0000-00001E020000}"/>
    <cellStyle name="アクセント 3 4 2" xfId="544" xr:uid="{00000000-0005-0000-0000-00001F020000}"/>
    <cellStyle name="アクセント 3 4 3" xfId="545" xr:uid="{00000000-0005-0000-0000-000020020000}"/>
    <cellStyle name="アクセント 3 5" xfId="546" xr:uid="{00000000-0005-0000-0000-000021020000}"/>
    <cellStyle name="アクセント 3 6" xfId="547" xr:uid="{00000000-0005-0000-0000-000022020000}"/>
    <cellStyle name="アクセント 4 2" xfId="548" xr:uid="{00000000-0005-0000-0000-000023020000}"/>
    <cellStyle name="アクセント 4 2 2" xfId="549" xr:uid="{00000000-0005-0000-0000-000024020000}"/>
    <cellStyle name="アクセント 4 2 3" xfId="550" xr:uid="{00000000-0005-0000-0000-000025020000}"/>
    <cellStyle name="アクセント 4 2 4" xfId="551" xr:uid="{00000000-0005-0000-0000-000026020000}"/>
    <cellStyle name="アクセント 4 2 5" xfId="552" xr:uid="{00000000-0005-0000-0000-000027020000}"/>
    <cellStyle name="アクセント 4 3" xfId="553" xr:uid="{00000000-0005-0000-0000-000028020000}"/>
    <cellStyle name="アクセント 4 3 2" xfId="554" xr:uid="{00000000-0005-0000-0000-000029020000}"/>
    <cellStyle name="アクセント 4 3 3" xfId="555" xr:uid="{00000000-0005-0000-0000-00002A020000}"/>
    <cellStyle name="アクセント 4 3 4" xfId="556" xr:uid="{00000000-0005-0000-0000-00002B020000}"/>
    <cellStyle name="アクセント 4 3 5" xfId="557" xr:uid="{00000000-0005-0000-0000-00002C020000}"/>
    <cellStyle name="アクセント 4 4" xfId="558" xr:uid="{00000000-0005-0000-0000-00002D020000}"/>
    <cellStyle name="アクセント 4 4 2" xfId="559" xr:uid="{00000000-0005-0000-0000-00002E020000}"/>
    <cellStyle name="アクセント 4 4 3" xfId="560" xr:uid="{00000000-0005-0000-0000-00002F020000}"/>
    <cellStyle name="アクセント 4 5" xfId="561" xr:uid="{00000000-0005-0000-0000-000030020000}"/>
    <cellStyle name="アクセント 4 6" xfId="562" xr:uid="{00000000-0005-0000-0000-000031020000}"/>
    <cellStyle name="アクセント 5 2" xfId="563" xr:uid="{00000000-0005-0000-0000-000032020000}"/>
    <cellStyle name="アクセント 5 2 2" xfId="564" xr:uid="{00000000-0005-0000-0000-000033020000}"/>
    <cellStyle name="アクセント 5 2 3" xfId="565" xr:uid="{00000000-0005-0000-0000-000034020000}"/>
    <cellStyle name="アクセント 5 2 4" xfId="566" xr:uid="{00000000-0005-0000-0000-000035020000}"/>
    <cellStyle name="アクセント 5 2 5" xfId="567" xr:uid="{00000000-0005-0000-0000-000036020000}"/>
    <cellStyle name="アクセント 5 3" xfId="568" xr:uid="{00000000-0005-0000-0000-000037020000}"/>
    <cellStyle name="アクセント 5 3 2" xfId="569" xr:uid="{00000000-0005-0000-0000-000038020000}"/>
    <cellStyle name="アクセント 5 3 3" xfId="570" xr:uid="{00000000-0005-0000-0000-000039020000}"/>
    <cellStyle name="アクセント 5 3 4" xfId="571" xr:uid="{00000000-0005-0000-0000-00003A020000}"/>
    <cellStyle name="アクセント 5 3 5" xfId="572" xr:uid="{00000000-0005-0000-0000-00003B020000}"/>
    <cellStyle name="アクセント 5 4" xfId="573" xr:uid="{00000000-0005-0000-0000-00003C020000}"/>
    <cellStyle name="アクセント 5 4 2" xfId="574" xr:uid="{00000000-0005-0000-0000-00003D020000}"/>
    <cellStyle name="アクセント 5 4 3" xfId="575" xr:uid="{00000000-0005-0000-0000-00003E020000}"/>
    <cellStyle name="アクセント 5 5" xfId="576" xr:uid="{00000000-0005-0000-0000-00003F020000}"/>
    <cellStyle name="アクセント 5 6" xfId="577" xr:uid="{00000000-0005-0000-0000-000040020000}"/>
    <cellStyle name="アクセント 6 2" xfId="578" xr:uid="{00000000-0005-0000-0000-000041020000}"/>
    <cellStyle name="アクセント 6 2 2" xfId="579" xr:uid="{00000000-0005-0000-0000-000042020000}"/>
    <cellStyle name="アクセント 6 2 3" xfId="580" xr:uid="{00000000-0005-0000-0000-000043020000}"/>
    <cellStyle name="アクセント 6 2 4" xfId="581" xr:uid="{00000000-0005-0000-0000-000044020000}"/>
    <cellStyle name="アクセント 6 2 5" xfId="582" xr:uid="{00000000-0005-0000-0000-000045020000}"/>
    <cellStyle name="アクセント 6 3" xfId="583" xr:uid="{00000000-0005-0000-0000-000046020000}"/>
    <cellStyle name="アクセント 6 3 2" xfId="584" xr:uid="{00000000-0005-0000-0000-000047020000}"/>
    <cellStyle name="アクセント 6 3 3" xfId="585" xr:uid="{00000000-0005-0000-0000-000048020000}"/>
    <cellStyle name="アクセント 6 3 4" xfId="586" xr:uid="{00000000-0005-0000-0000-000049020000}"/>
    <cellStyle name="アクセント 6 3 5" xfId="587" xr:uid="{00000000-0005-0000-0000-00004A020000}"/>
    <cellStyle name="アクセント 6 4" xfId="588" xr:uid="{00000000-0005-0000-0000-00004B020000}"/>
    <cellStyle name="アクセント 6 4 2" xfId="589" xr:uid="{00000000-0005-0000-0000-00004C020000}"/>
    <cellStyle name="アクセント 6 4 3" xfId="590" xr:uid="{00000000-0005-0000-0000-00004D020000}"/>
    <cellStyle name="アクセント 6 5" xfId="591" xr:uid="{00000000-0005-0000-0000-00004E020000}"/>
    <cellStyle name="アクセント 6 6" xfId="592" xr:uid="{00000000-0005-0000-0000-00004F020000}"/>
    <cellStyle name="ｶｯｺ" xfId="593" xr:uid="{00000000-0005-0000-0000-000050020000}"/>
    <cellStyle name="スタイル 1" xfId="594" xr:uid="{00000000-0005-0000-0000-000051020000}"/>
    <cellStyle name="スタイル 1 2" xfId="595" xr:uid="{00000000-0005-0000-0000-000052020000}"/>
    <cellStyle name="タイトル 2" xfId="596" xr:uid="{00000000-0005-0000-0000-000053020000}"/>
    <cellStyle name="タイトル 2 2" xfId="597" xr:uid="{00000000-0005-0000-0000-000054020000}"/>
    <cellStyle name="タイトル 2 3" xfId="598" xr:uid="{00000000-0005-0000-0000-000055020000}"/>
    <cellStyle name="タイトル 2 4" xfId="599" xr:uid="{00000000-0005-0000-0000-000056020000}"/>
    <cellStyle name="タイトル 2 5" xfId="600" xr:uid="{00000000-0005-0000-0000-000057020000}"/>
    <cellStyle name="タイトル 3" xfId="601" xr:uid="{00000000-0005-0000-0000-000058020000}"/>
    <cellStyle name="タイトル 3 2" xfId="602" xr:uid="{00000000-0005-0000-0000-000059020000}"/>
    <cellStyle name="タイトル 3 3" xfId="603" xr:uid="{00000000-0005-0000-0000-00005A020000}"/>
    <cellStyle name="タイトル 3 4" xfId="604" xr:uid="{00000000-0005-0000-0000-00005B020000}"/>
    <cellStyle name="タイトル 3 5" xfId="605" xr:uid="{00000000-0005-0000-0000-00005C020000}"/>
    <cellStyle name="タイトル 4" xfId="606" xr:uid="{00000000-0005-0000-0000-00005D020000}"/>
    <cellStyle name="タイトル 4 2" xfId="607" xr:uid="{00000000-0005-0000-0000-00005E020000}"/>
    <cellStyle name="タイトル 4 3" xfId="608" xr:uid="{00000000-0005-0000-0000-00005F020000}"/>
    <cellStyle name="タイトル 5" xfId="609" xr:uid="{00000000-0005-0000-0000-000060020000}"/>
    <cellStyle name="チェック セル 2" xfId="610" xr:uid="{00000000-0005-0000-0000-000061020000}"/>
    <cellStyle name="チェック セル 2 2" xfId="611" xr:uid="{00000000-0005-0000-0000-000062020000}"/>
    <cellStyle name="チェック セル 2 3" xfId="612" xr:uid="{00000000-0005-0000-0000-000063020000}"/>
    <cellStyle name="チェック セル 2 4" xfId="613" xr:uid="{00000000-0005-0000-0000-000064020000}"/>
    <cellStyle name="チェック セル 2 5" xfId="614" xr:uid="{00000000-0005-0000-0000-000065020000}"/>
    <cellStyle name="チェック セル 3" xfId="615" xr:uid="{00000000-0005-0000-0000-000066020000}"/>
    <cellStyle name="チェック セル 3 2" xfId="616" xr:uid="{00000000-0005-0000-0000-000067020000}"/>
    <cellStyle name="チェック セル 3 3" xfId="617" xr:uid="{00000000-0005-0000-0000-000068020000}"/>
    <cellStyle name="チェック セル 3 4" xfId="618" xr:uid="{00000000-0005-0000-0000-000069020000}"/>
    <cellStyle name="チェック セル 3 5" xfId="619" xr:uid="{00000000-0005-0000-0000-00006A020000}"/>
    <cellStyle name="チェック セル 4" xfId="620" xr:uid="{00000000-0005-0000-0000-00006B020000}"/>
    <cellStyle name="チェック セル 4 2" xfId="621" xr:uid="{00000000-0005-0000-0000-00006C020000}"/>
    <cellStyle name="チェック セル 4 3" xfId="622" xr:uid="{00000000-0005-0000-0000-00006D020000}"/>
    <cellStyle name="チェック セル 5" xfId="623" xr:uid="{00000000-0005-0000-0000-00006E020000}"/>
    <cellStyle name="チェック セル 6" xfId="624" xr:uid="{00000000-0005-0000-0000-00006F020000}"/>
    <cellStyle name="どちらでもない 2" xfId="625" xr:uid="{00000000-0005-0000-0000-000070020000}"/>
    <cellStyle name="どちらでもない 2 2" xfId="626" xr:uid="{00000000-0005-0000-0000-000071020000}"/>
    <cellStyle name="どちらでもない 2 3" xfId="627" xr:uid="{00000000-0005-0000-0000-000072020000}"/>
    <cellStyle name="どちらでもない 2 4" xfId="628" xr:uid="{00000000-0005-0000-0000-000073020000}"/>
    <cellStyle name="どちらでもない 2 5" xfId="629" xr:uid="{00000000-0005-0000-0000-000074020000}"/>
    <cellStyle name="どちらでもない 3" xfId="630" xr:uid="{00000000-0005-0000-0000-000075020000}"/>
    <cellStyle name="どちらでもない 3 2" xfId="631" xr:uid="{00000000-0005-0000-0000-000076020000}"/>
    <cellStyle name="どちらでもない 3 3" xfId="632" xr:uid="{00000000-0005-0000-0000-000077020000}"/>
    <cellStyle name="どちらでもない 3 4" xfId="633" xr:uid="{00000000-0005-0000-0000-000078020000}"/>
    <cellStyle name="どちらでもない 3 5" xfId="634" xr:uid="{00000000-0005-0000-0000-000079020000}"/>
    <cellStyle name="どちらでもない 4" xfId="635" xr:uid="{00000000-0005-0000-0000-00007A020000}"/>
    <cellStyle name="どちらでもない 4 2" xfId="636" xr:uid="{00000000-0005-0000-0000-00007B020000}"/>
    <cellStyle name="どちらでもない 4 3" xfId="637" xr:uid="{00000000-0005-0000-0000-00007C020000}"/>
    <cellStyle name="どちらでもない 5" xfId="638" xr:uid="{00000000-0005-0000-0000-00007D020000}"/>
    <cellStyle name="どちらでもない 6" xfId="639" xr:uid="{00000000-0005-0000-0000-00007E020000}"/>
    <cellStyle name="パーセント 2" xfId="640" xr:uid="{00000000-0005-0000-0000-00007F020000}"/>
    <cellStyle name="パーセント 3" xfId="641" xr:uid="{00000000-0005-0000-0000-000080020000}"/>
    <cellStyle name="ハイパーリンク 2" xfId="642" xr:uid="{00000000-0005-0000-0000-000081020000}"/>
    <cellStyle name="ハイパーリンク 2 2" xfId="643" xr:uid="{00000000-0005-0000-0000-000082020000}"/>
    <cellStyle name="ハイパーリンク 2_基本設計書更新履歴一覧" xfId="644" xr:uid="{00000000-0005-0000-0000-000083020000}"/>
    <cellStyle name="ハイパーリンク 3" xfId="645" xr:uid="{00000000-0005-0000-0000-000084020000}"/>
    <cellStyle name="ハイパーリンク 4" xfId="646" xr:uid="{00000000-0005-0000-0000-000085020000}"/>
    <cellStyle name="ハイパーリンク 5" xfId="647" xr:uid="{00000000-0005-0000-0000-000086020000}"/>
    <cellStyle name="ハイパーリンク 6" xfId="648" xr:uid="{00000000-0005-0000-0000-000087020000}"/>
    <cellStyle name="メモ 2" xfId="649" xr:uid="{00000000-0005-0000-0000-000088020000}"/>
    <cellStyle name="メモ 2 2" xfId="650" xr:uid="{00000000-0005-0000-0000-000089020000}"/>
    <cellStyle name="メモ 2 3" xfId="651" xr:uid="{00000000-0005-0000-0000-00008A020000}"/>
    <cellStyle name="メモ 2 3 2" xfId="652" xr:uid="{00000000-0005-0000-0000-00008B020000}"/>
    <cellStyle name="メモ 2 4" xfId="653" xr:uid="{00000000-0005-0000-0000-00008C020000}"/>
    <cellStyle name="メモ 2 5" xfId="654" xr:uid="{00000000-0005-0000-0000-00008D020000}"/>
    <cellStyle name="メモ 2 6" xfId="655" xr:uid="{00000000-0005-0000-0000-00008E020000}"/>
    <cellStyle name="メモ 2 7" xfId="656" xr:uid="{00000000-0005-0000-0000-00008F020000}"/>
    <cellStyle name="メモ 3" xfId="657" xr:uid="{00000000-0005-0000-0000-000090020000}"/>
    <cellStyle name="メモ 3 2" xfId="658" xr:uid="{00000000-0005-0000-0000-000091020000}"/>
    <cellStyle name="メモ 3 2 2" xfId="659" xr:uid="{00000000-0005-0000-0000-000092020000}"/>
    <cellStyle name="メモ 3 2 3" xfId="660" xr:uid="{00000000-0005-0000-0000-000093020000}"/>
    <cellStyle name="メモ 3 2 3 2" xfId="661" xr:uid="{00000000-0005-0000-0000-000094020000}"/>
    <cellStyle name="メモ 3 2 4" xfId="662" xr:uid="{00000000-0005-0000-0000-000095020000}"/>
    <cellStyle name="メモ 3 3" xfId="663" xr:uid="{00000000-0005-0000-0000-000096020000}"/>
    <cellStyle name="メモ 3 3 2" xfId="664" xr:uid="{00000000-0005-0000-0000-000097020000}"/>
    <cellStyle name="メモ 3 3 3" xfId="665" xr:uid="{00000000-0005-0000-0000-000098020000}"/>
    <cellStyle name="メモ 3 3 3 2" xfId="666" xr:uid="{00000000-0005-0000-0000-000099020000}"/>
    <cellStyle name="メモ 3 3 4" xfId="667" xr:uid="{00000000-0005-0000-0000-00009A020000}"/>
    <cellStyle name="メモ 3 4" xfId="668" xr:uid="{00000000-0005-0000-0000-00009B020000}"/>
    <cellStyle name="メモ 3 5" xfId="669" xr:uid="{00000000-0005-0000-0000-00009C020000}"/>
    <cellStyle name="メモ 3 6" xfId="670" xr:uid="{00000000-0005-0000-0000-00009D020000}"/>
    <cellStyle name="メモ 3 7" xfId="671" xr:uid="{00000000-0005-0000-0000-00009E020000}"/>
    <cellStyle name="メモ 4" xfId="672" xr:uid="{00000000-0005-0000-0000-00009F020000}"/>
    <cellStyle name="メモ 4 2" xfId="673" xr:uid="{00000000-0005-0000-0000-0000A0020000}"/>
    <cellStyle name="メモ 4 3" xfId="674" xr:uid="{00000000-0005-0000-0000-0000A1020000}"/>
    <cellStyle name="メモ 4 4" xfId="675" xr:uid="{00000000-0005-0000-0000-0000A2020000}"/>
    <cellStyle name="メモ 5" xfId="676" xr:uid="{00000000-0005-0000-0000-0000A3020000}"/>
    <cellStyle name="メモ 6" xfId="677" xr:uid="{00000000-0005-0000-0000-0000A4020000}"/>
    <cellStyle name="リンク セル 2" xfId="678" xr:uid="{00000000-0005-0000-0000-0000A5020000}"/>
    <cellStyle name="リンク セル 2 2" xfId="679" xr:uid="{00000000-0005-0000-0000-0000A6020000}"/>
    <cellStyle name="リンク セル 2 3" xfId="680" xr:uid="{00000000-0005-0000-0000-0000A7020000}"/>
    <cellStyle name="リンク セル 2 4" xfId="681" xr:uid="{00000000-0005-0000-0000-0000A8020000}"/>
    <cellStyle name="リンク セル 2 5" xfId="682" xr:uid="{00000000-0005-0000-0000-0000A9020000}"/>
    <cellStyle name="リンク セル 3" xfId="683" xr:uid="{00000000-0005-0000-0000-0000AA020000}"/>
    <cellStyle name="リンク セル 3 2" xfId="684" xr:uid="{00000000-0005-0000-0000-0000AB020000}"/>
    <cellStyle name="リンク セル 3 3" xfId="685" xr:uid="{00000000-0005-0000-0000-0000AC020000}"/>
    <cellStyle name="リンク セル 3 4" xfId="686" xr:uid="{00000000-0005-0000-0000-0000AD020000}"/>
    <cellStyle name="リンク セル 3 5" xfId="687" xr:uid="{00000000-0005-0000-0000-0000AE020000}"/>
    <cellStyle name="リンク セル 4" xfId="688" xr:uid="{00000000-0005-0000-0000-0000AF020000}"/>
    <cellStyle name="リンク セル 4 2" xfId="689" xr:uid="{00000000-0005-0000-0000-0000B0020000}"/>
    <cellStyle name="リンク セル 4 3" xfId="690" xr:uid="{00000000-0005-0000-0000-0000B1020000}"/>
    <cellStyle name="リンク セル 5" xfId="691" xr:uid="{00000000-0005-0000-0000-0000B2020000}"/>
    <cellStyle name="リンク セル 6" xfId="692" xr:uid="{00000000-0005-0000-0000-0000B3020000}"/>
    <cellStyle name="_x001d_・_x000c_ﾏ・_x000d_ﾂ・_x0001__x0016__x0011_F5_x0007__x0001__x0001_" xfId="693" xr:uid="{00000000-0005-0000-0000-0000B4020000}"/>
    <cellStyle name="悪い 2" xfId="694" xr:uid="{00000000-0005-0000-0000-0000B5020000}"/>
    <cellStyle name="悪い 2 2" xfId="695" xr:uid="{00000000-0005-0000-0000-0000B6020000}"/>
    <cellStyle name="悪い 2 3" xfId="696" xr:uid="{00000000-0005-0000-0000-0000B7020000}"/>
    <cellStyle name="悪い 2 4" xfId="697" xr:uid="{00000000-0005-0000-0000-0000B8020000}"/>
    <cellStyle name="悪い 2 5" xfId="698" xr:uid="{00000000-0005-0000-0000-0000B9020000}"/>
    <cellStyle name="悪い 3" xfId="699" xr:uid="{00000000-0005-0000-0000-0000BA020000}"/>
    <cellStyle name="悪い 3 2" xfId="700" xr:uid="{00000000-0005-0000-0000-0000BB020000}"/>
    <cellStyle name="悪い 3 3" xfId="701" xr:uid="{00000000-0005-0000-0000-0000BC020000}"/>
    <cellStyle name="悪い 3 4" xfId="702" xr:uid="{00000000-0005-0000-0000-0000BD020000}"/>
    <cellStyle name="悪い 4" xfId="703" xr:uid="{00000000-0005-0000-0000-0000BE020000}"/>
    <cellStyle name="悪い 4 2" xfId="704" xr:uid="{00000000-0005-0000-0000-0000BF020000}"/>
    <cellStyle name="悪い 4 3" xfId="705" xr:uid="{00000000-0005-0000-0000-0000C0020000}"/>
    <cellStyle name="悪い 4 4" xfId="706" xr:uid="{00000000-0005-0000-0000-0000C1020000}"/>
    <cellStyle name="悪い 4 5" xfId="707" xr:uid="{00000000-0005-0000-0000-0000C2020000}"/>
    <cellStyle name="悪い 5" xfId="708" xr:uid="{00000000-0005-0000-0000-0000C3020000}"/>
    <cellStyle name="悪い 6" xfId="709" xr:uid="{00000000-0005-0000-0000-0000C4020000}"/>
    <cellStyle name="悪い 7" xfId="710" xr:uid="{00000000-0005-0000-0000-0000C5020000}"/>
    <cellStyle name="改行(上)" xfId="711" xr:uid="{00000000-0005-0000-0000-0000C6020000}"/>
    <cellStyle name="改行(中)" xfId="712" xr:uid="{00000000-0005-0000-0000-0000C7020000}"/>
    <cellStyle name="計算 2" xfId="713" xr:uid="{00000000-0005-0000-0000-0000C8020000}"/>
    <cellStyle name="計算 2 2" xfId="714" xr:uid="{00000000-0005-0000-0000-0000C9020000}"/>
    <cellStyle name="計算 2 3" xfId="715" xr:uid="{00000000-0005-0000-0000-0000CA020000}"/>
    <cellStyle name="計算 2 4" xfId="716" xr:uid="{00000000-0005-0000-0000-0000CB020000}"/>
    <cellStyle name="計算 2 5" xfId="717" xr:uid="{00000000-0005-0000-0000-0000CC020000}"/>
    <cellStyle name="計算 3" xfId="718" xr:uid="{00000000-0005-0000-0000-0000CD020000}"/>
    <cellStyle name="計算 3 2" xfId="719" xr:uid="{00000000-0005-0000-0000-0000CE020000}"/>
    <cellStyle name="計算 3 3" xfId="720" xr:uid="{00000000-0005-0000-0000-0000CF020000}"/>
    <cellStyle name="計算 3 4" xfId="721" xr:uid="{00000000-0005-0000-0000-0000D0020000}"/>
    <cellStyle name="計算 3 5" xfId="722" xr:uid="{00000000-0005-0000-0000-0000D1020000}"/>
    <cellStyle name="計算 4" xfId="723" xr:uid="{00000000-0005-0000-0000-0000D2020000}"/>
    <cellStyle name="計算 4 2" xfId="724" xr:uid="{00000000-0005-0000-0000-0000D3020000}"/>
    <cellStyle name="計算 4 3" xfId="725" xr:uid="{00000000-0005-0000-0000-0000D4020000}"/>
    <cellStyle name="計算 5" xfId="726" xr:uid="{00000000-0005-0000-0000-0000D5020000}"/>
    <cellStyle name="計算 6" xfId="727" xr:uid="{00000000-0005-0000-0000-0000D6020000}"/>
    <cellStyle name="警告文 2" xfId="728" xr:uid="{00000000-0005-0000-0000-0000D7020000}"/>
    <cellStyle name="警告文 2 2" xfId="729" xr:uid="{00000000-0005-0000-0000-0000D8020000}"/>
    <cellStyle name="警告文 2 3" xfId="730" xr:uid="{00000000-0005-0000-0000-0000D9020000}"/>
    <cellStyle name="警告文 2 4" xfId="731" xr:uid="{00000000-0005-0000-0000-0000DA020000}"/>
    <cellStyle name="警告文 2 5" xfId="732" xr:uid="{00000000-0005-0000-0000-0000DB020000}"/>
    <cellStyle name="警告文 3" xfId="733" xr:uid="{00000000-0005-0000-0000-0000DC020000}"/>
    <cellStyle name="警告文 3 2" xfId="734" xr:uid="{00000000-0005-0000-0000-0000DD020000}"/>
    <cellStyle name="警告文 3 3" xfId="735" xr:uid="{00000000-0005-0000-0000-0000DE020000}"/>
    <cellStyle name="警告文 3 4" xfId="736" xr:uid="{00000000-0005-0000-0000-0000DF020000}"/>
    <cellStyle name="警告文 3 5" xfId="737" xr:uid="{00000000-0005-0000-0000-0000E0020000}"/>
    <cellStyle name="警告文 4" xfId="738" xr:uid="{00000000-0005-0000-0000-0000E1020000}"/>
    <cellStyle name="警告文 4 2" xfId="739" xr:uid="{00000000-0005-0000-0000-0000E2020000}"/>
    <cellStyle name="警告文 4 3" xfId="740" xr:uid="{00000000-0005-0000-0000-0000E3020000}"/>
    <cellStyle name="警告文 5" xfId="741" xr:uid="{00000000-0005-0000-0000-0000E4020000}"/>
    <cellStyle name="警告文 6" xfId="742" xr:uid="{00000000-0005-0000-0000-0000E5020000}"/>
    <cellStyle name="桁区切り 2" xfId="743" xr:uid="{00000000-0005-0000-0000-0000E6020000}"/>
    <cellStyle name="桁区切り 3" xfId="744" xr:uid="{00000000-0005-0000-0000-0000E7020000}"/>
    <cellStyle name="桁区切り 4" xfId="745" xr:uid="{00000000-0005-0000-0000-0000E8020000}"/>
    <cellStyle name="桁区切り 5" xfId="746" xr:uid="{00000000-0005-0000-0000-0000E9020000}"/>
    <cellStyle name="桁区切り 6" xfId="747" xr:uid="{00000000-0005-0000-0000-0000EA020000}"/>
    <cellStyle name="見出し 1 2" xfId="748" xr:uid="{00000000-0005-0000-0000-0000EB020000}"/>
    <cellStyle name="見出し 1 2 2" xfId="749" xr:uid="{00000000-0005-0000-0000-0000EC020000}"/>
    <cellStyle name="見出し 1 2 3" xfId="750" xr:uid="{00000000-0005-0000-0000-0000ED020000}"/>
    <cellStyle name="見出し 1 2 4" xfId="751" xr:uid="{00000000-0005-0000-0000-0000EE020000}"/>
    <cellStyle name="見出し 1 2 5" xfId="752" xr:uid="{00000000-0005-0000-0000-0000EF020000}"/>
    <cellStyle name="見出し 1 3" xfId="753" xr:uid="{00000000-0005-0000-0000-0000F0020000}"/>
    <cellStyle name="見出し 1 3 2" xfId="754" xr:uid="{00000000-0005-0000-0000-0000F1020000}"/>
    <cellStyle name="見出し 1 3 3" xfId="755" xr:uid="{00000000-0005-0000-0000-0000F2020000}"/>
    <cellStyle name="見出し 1 3 4" xfId="756" xr:uid="{00000000-0005-0000-0000-0000F3020000}"/>
    <cellStyle name="見出し 1 3 5" xfId="757" xr:uid="{00000000-0005-0000-0000-0000F4020000}"/>
    <cellStyle name="見出し 1 4" xfId="758" xr:uid="{00000000-0005-0000-0000-0000F5020000}"/>
    <cellStyle name="見出し 1 4 2" xfId="759" xr:uid="{00000000-0005-0000-0000-0000F6020000}"/>
    <cellStyle name="見出し 1 4 3" xfId="760" xr:uid="{00000000-0005-0000-0000-0000F7020000}"/>
    <cellStyle name="見出し 1 5" xfId="761" xr:uid="{00000000-0005-0000-0000-0000F8020000}"/>
    <cellStyle name="見出し 2 2" xfId="762" xr:uid="{00000000-0005-0000-0000-0000F9020000}"/>
    <cellStyle name="見出し 2 2 2" xfId="763" xr:uid="{00000000-0005-0000-0000-0000FA020000}"/>
    <cellStyle name="見出し 2 2 3" xfId="764" xr:uid="{00000000-0005-0000-0000-0000FB020000}"/>
    <cellStyle name="見出し 2 2 4" xfId="765" xr:uid="{00000000-0005-0000-0000-0000FC020000}"/>
    <cellStyle name="見出し 2 2 5" xfId="766" xr:uid="{00000000-0005-0000-0000-0000FD020000}"/>
    <cellStyle name="見出し 2 3" xfId="767" xr:uid="{00000000-0005-0000-0000-0000FE020000}"/>
    <cellStyle name="見出し 2 3 2" xfId="768" xr:uid="{00000000-0005-0000-0000-0000FF020000}"/>
    <cellStyle name="見出し 2 3 3" xfId="769" xr:uid="{00000000-0005-0000-0000-000000030000}"/>
    <cellStyle name="見出し 2 3 4" xfId="770" xr:uid="{00000000-0005-0000-0000-000001030000}"/>
    <cellStyle name="見出し 2 3 5" xfId="771" xr:uid="{00000000-0005-0000-0000-000002030000}"/>
    <cellStyle name="見出し 2 4" xfId="772" xr:uid="{00000000-0005-0000-0000-000003030000}"/>
    <cellStyle name="見出し 2 4 2" xfId="773" xr:uid="{00000000-0005-0000-0000-000004030000}"/>
    <cellStyle name="見出し 2 4 3" xfId="774" xr:uid="{00000000-0005-0000-0000-000005030000}"/>
    <cellStyle name="見出し 2 5" xfId="775" xr:uid="{00000000-0005-0000-0000-000006030000}"/>
    <cellStyle name="見出し 3 2" xfId="776" xr:uid="{00000000-0005-0000-0000-000007030000}"/>
    <cellStyle name="見出し 3 2 2" xfId="777" xr:uid="{00000000-0005-0000-0000-000008030000}"/>
    <cellStyle name="見出し 3 2 3" xfId="778" xr:uid="{00000000-0005-0000-0000-000009030000}"/>
    <cellStyle name="見出し 3 2 4" xfId="779" xr:uid="{00000000-0005-0000-0000-00000A030000}"/>
    <cellStyle name="見出し 3 2 5" xfId="780" xr:uid="{00000000-0005-0000-0000-00000B030000}"/>
    <cellStyle name="見出し 3 3" xfId="781" xr:uid="{00000000-0005-0000-0000-00000C030000}"/>
    <cellStyle name="見出し 3 3 2" xfId="782" xr:uid="{00000000-0005-0000-0000-00000D030000}"/>
    <cellStyle name="見出し 3 3 3" xfId="783" xr:uid="{00000000-0005-0000-0000-00000E030000}"/>
    <cellStyle name="見出し 3 3 4" xfId="784" xr:uid="{00000000-0005-0000-0000-00000F030000}"/>
    <cellStyle name="見出し 3 3 5" xfId="785" xr:uid="{00000000-0005-0000-0000-000010030000}"/>
    <cellStyle name="見出し 3 4" xfId="786" xr:uid="{00000000-0005-0000-0000-000011030000}"/>
    <cellStyle name="見出し 3 4 2" xfId="787" xr:uid="{00000000-0005-0000-0000-000012030000}"/>
    <cellStyle name="見出し 3 4 3" xfId="788" xr:uid="{00000000-0005-0000-0000-000013030000}"/>
    <cellStyle name="見出し 3 5" xfId="789" xr:uid="{00000000-0005-0000-0000-000014030000}"/>
    <cellStyle name="見出し 4 2" xfId="790" xr:uid="{00000000-0005-0000-0000-000015030000}"/>
    <cellStyle name="見出し 4 2 2" xfId="791" xr:uid="{00000000-0005-0000-0000-000016030000}"/>
    <cellStyle name="見出し 4 2 3" xfId="792" xr:uid="{00000000-0005-0000-0000-000017030000}"/>
    <cellStyle name="見出し 4 2 4" xfId="793" xr:uid="{00000000-0005-0000-0000-000018030000}"/>
    <cellStyle name="見出し 4 2 5" xfId="794" xr:uid="{00000000-0005-0000-0000-000019030000}"/>
    <cellStyle name="見出し 4 3" xfId="795" xr:uid="{00000000-0005-0000-0000-00001A030000}"/>
    <cellStyle name="見出し 4 3 2" xfId="796" xr:uid="{00000000-0005-0000-0000-00001B030000}"/>
    <cellStyle name="見出し 4 3 3" xfId="797" xr:uid="{00000000-0005-0000-0000-00001C030000}"/>
    <cellStyle name="見出し 4 3 4" xfId="798" xr:uid="{00000000-0005-0000-0000-00001D030000}"/>
    <cellStyle name="見出し 4 3 5" xfId="799" xr:uid="{00000000-0005-0000-0000-00001E030000}"/>
    <cellStyle name="見出し 4 4" xfId="800" xr:uid="{00000000-0005-0000-0000-00001F030000}"/>
    <cellStyle name="見出し 4 4 2" xfId="801" xr:uid="{00000000-0005-0000-0000-000020030000}"/>
    <cellStyle name="見出し 4 4 3" xfId="802" xr:uid="{00000000-0005-0000-0000-000021030000}"/>
    <cellStyle name="見出し 4 5" xfId="803" xr:uid="{00000000-0005-0000-0000-000022030000}"/>
    <cellStyle name="集計 2" xfId="804" xr:uid="{00000000-0005-0000-0000-000023030000}"/>
    <cellStyle name="集計 2 2" xfId="805" xr:uid="{00000000-0005-0000-0000-000024030000}"/>
    <cellStyle name="集計 2 3" xfId="806" xr:uid="{00000000-0005-0000-0000-000025030000}"/>
    <cellStyle name="集計 2 4" xfId="807" xr:uid="{00000000-0005-0000-0000-000026030000}"/>
    <cellStyle name="集計 2 5" xfId="808" xr:uid="{00000000-0005-0000-0000-000027030000}"/>
    <cellStyle name="集計 3" xfId="809" xr:uid="{00000000-0005-0000-0000-000028030000}"/>
    <cellStyle name="集計 3 2" xfId="810" xr:uid="{00000000-0005-0000-0000-000029030000}"/>
    <cellStyle name="集計 3 3" xfId="811" xr:uid="{00000000-0005-0000-0000-00002A030000}"/>
    <cellStyle name="集計 3 4" xfId="812" xr:uid="{00000000-0005-0000-0000-00002B030000}"/>
    <cellStyle name="集計 3 5" xfId="813" xr:uid="{00000000-0005-0000-0000-00002C030000}"/>
    <cellStyle name="集計 4" xfId="814" xr:uid="{00000000-0005-0000-0000-00002D030000}"/>
    <cellStyle name="集計 4 2" xfId="815" xr:uid="{00000000-0005-0000-0000-00002E030000}"/>
    <cellStyle name="集計 4 3" xfId="816" xr:uid="{00000000-0005-0000-0000-00002F030000}"/>
    <cellStyle name="集計 5" xfId="817" xr:uid="{00000000-0005-0000-0000-000030030000}"/>
    <cellStyle name="集計 6" xfId="818" xr:uid="{00000000-0005-0000-0000-000031030000}"/>
    <cellStyle name="出力 2" xfId="819" xr:uid="{00000000-0005-0000-0000-000032030000}"/>
    <cellStyle name="出力 2 2" xfId="820" xr:uid="{00000000-0005-0000-0000-000033030000}"/>
    <cellStyle name="出力 2 3" xfId="821" xr:uid="{00000000-0005-0000-0000-000034030000}"/>
    <cellStyle name="出力 2 4" xfId="822" xr:uid="{00000000-0005-0000-0000-000035030000}"/>
    <cellStyle name="出力 2 5" xfId="823" xr:uid="{00000000-0005-0000-0000-000036030000}"/>
    <cellStyle name="出力 3" xfId="824" xr:uid="{00000000-0005-0000-0000-000037030000}"/>
    <cellStyle name="出力 3 2" xfId="825" xr:uid="{00000000-0005-0000-0000-000038030000}"/>
    <cellStyle name="出力 3 3" xfId="826" xr:uid="{00000000-0005-0000-0000-000039030000}"/>
    <cellStyle name="出力 3 4" xfId="827" xr:uid="{00000000-0005-0000-0000-00003A030000}"/>
    <cellStyle name="出力 3 5" xfId="828" xr:uid="{00000000-0005-0000-0000-00003B030000}"/>
    <cellStyle name="出力 4" xfId="829" xr:uid="{00000000-0005-0000-0000-00003C030000}"/>
    <cellStyle name="出力 4 2" xfId="830" xr:uid="{00000000-0005-0000-0000-00003D030000}"/>
    <cellStyle name="出力 4 3" xfId="831" xr:uid="{00000000-0005-0000-0000-00003E030000}"/>
    <cellStyle name="出力 5" xfId="832" xr:uid="{00000000-0005-0000-0000-00003F030000}"/>
    <cellStyle name="出力 6" xfId="833" xr:uid="{00000000-0005-0000-0000-000040030000}"/>
    <cellStyle name="常规_NAMA3RO_2K" xfId="834" xr:uid="{00000000-0005-0000-0000-000041030000}"/>
    <cellStyle name="青" xfId="835" xr:uid="{00000000-0005-0000-0000-000042030000}"/>
    <cellStyle name="赤" xfId="836" xr:uid="{00000000-0005-0000-0000-000043030000}"/>
    <cellStyle name="説明文 2" xfId="837" xr:uid="{00000000-0005-0000-0000-000044030000}"/>
    <cellStyle name="説明文 2 2" xfId="838" xr:uid="{00000000-0005-0000-0000-000045030000}"/>
    <cellStyle name="説明文 2 3" xfId="839" xr:uid="{00000000-0005-0000-0000-000046030000}"/>
    <cellStyle name="説明文 2 4" xfId="840" xr:uid="{00000000-0005-0000-0000-000047030000}"/>
    <cellStyle name="説明文 2 5" xfId="841" xr:uid="{00000000-0005-0000-0000-000048030000}"/>
    <cellStyle name="説明文 3" xfId="842" xr:uid="{00000000-0005-0000-0000-000049030000}"/>
    <cellStyle name="説明文 3 2" xfId="843" xr:uid="{00000000-0005-0000-0000-00004A030000}"/>
    <cellStyle name="説明文 3 3" xfId="844" xr:uid="{00000000-0005-0000-0000-00004B030000}"/>
    <cellStyle name="説明文 3 4" xfId="845" xr:uid="{00000000-0005-0000-0000-00004C030000}"/>
    <cellStyle name="説明文 3 5" xfId="846" xr:uid="{00000000-0005-0000-0000-00004D030000}"/>
    <cellStyle name="説明文 4" xfId="847" xr:uid="{00000000-0005-0000-0000-00004E030000}"/>
    <cellStyle name="説明文 4 2" xfId="848" xr:uid="{00000000-0005-0000-0000-00004F030000}"/>
    <cellStyle name="説明文 4 3" xfId="849" xr:uid="{00000000-0005-0000-0000-000050030000}"/>
    <cellStyle name="説明文 5" xfId="850" xr:uid="{00000000-0005-0000-0000-000051030000}"/>
    <cellStyle name="説明文 6" xfId="851" xr:uid="{00000000-0005-0000-0000-000052030000}"/>
    <cellStyle name="台" xfId="852" xr:uid="{00000000-0005-0000-0000-000053030000}"/>
    <cellStyle name="脱浦 [0.00]_・票" xfId="853" xr:uid="{00000000-0005-0000-0000-000054030000}"/>
    <cellStyle name="脱浦_・票" xfId="854" xr:uid="{00000000-0005-0000-0000-000055030000}"/>
    <cellStyle name="通貨 [0.00" xfId="855" xr:uid="{00000000-0005-0000-0000-000056030000}"/>
    <cellStyle name="通貨 2" xfId="856" xr:uid="{00000000-0005-0000-0000-000057030000}"/>
    <cellStyle name="通貨 2 2" xfId="857" xr:uid="{00000000-0005-0000-0000-000058030000}"/>
    <cellStyle name="通貨 3" xfId="858" xr:uid="{00000000-0005-0000-0000-000059030000}"/>
    <cellStyle name="通貨 3 2" xfId="859" xr:uid="{00000000-0005-0000-0000-00005A030000}"/>
    <cellStyle name="日付" xfId="860" xr:uid="{00000000-0005-0000-0000-00005B030000}"/>
    <cellStyle name="日付Ａ" xfId="861" xr:uid="{00000000-0005-0000-0000-00005C030000}"/>
    <cellStyle name="入力 2" xfId="862" xr:uid="{00000000-0005-0000-0000-00005D030000}"/>
    <cellStyle name="入力 2 2" xfId="863" xr:uid="{00000000-0005-0000-0000-00005E030000}"/>
    <cellStyle name="入力 2 3" xfId="864" xr:uid="{00000000-0005-0000-0000-00005F030000}"/>
    <cellStyle name="入力 2 4" xfId="865" xr:uid="{00000000-0005-0000-0000-000060030000}"/>
    <cellStyle name="入力 2 5" xfId="866" xr:uid="{00000000-0005-0000-0000-000061030000}"/>
    <cellStyle name="入力 3" xfId="867" xr:uid="{00000000-0005-0000-0000-000062030000}"/>
    <cellStyle name="入力 3 2" xfId="868" xr:uid="{00000000-0005-0000-0000-000063030000}"/>
    <cellStyle name="入力 3 3" xfId="869" xr:uid="{00000000-0005-0000-0000-000064030000}"/>
    <cellStyle name="入力 3 4" xfId="870" xr:uid="{00000000-0005-0000-0000-000065030000}"/>
    <cellStyle name="入力 3 5" xfId="871" xr:uid="{00000000-0005-0000-0000-000066030000}"/>
    <cellStyle name="入力 4" xfId="872" xr:uid="{00000000-0005-0000-0000-000067030000}"/>
    <cellStyle name="入力 4 2" xfId="873" xr:uid="{00000000-0005-0000-0000-000068030000}"/>
    <cellStyle name="入力 4 3" xfId="874" xr:uid="{00000000-0005-0000-0000-000069030000}"/>
    <cellStyle name="入力 5" xfId="875" xr:uid="{00000000-0005-0000-0000-00006A030000}"/>
    <cellStyle name="入力 6" xfId="876" xr:uid="{00000000-0005-0000-0000-00006B030000}"/>
    <cellStyle name="標準" xfId="0" builtinId="0"/>
    <cellStyle name="標準 10" xfId="877" xr:uid="{00000000-0005-0000-0000-00006D030000}"/>
    <cellStyle name="標準 10 2" xfId="878" xr:uid="{00000000-0005-0000-0000-00006E030000}"/>
    <cellStyle name="標準 10 2 2" xfId="879" xr:uid="{00000000-0005-0000-0000-00006F030000}"/>
    <cellStyle name="標準 10 2 3" xfId="880" xr:uid="{00000000-0005-0000-0000-000070030000}"/>
    <cellStyle name="標準 10 2 4" xfId="881" xr:uid="{00000000-0005-0000-0000-000071030000}"/>
    <cellStyle name="標準 10 2 5" xfId="882" xr:uid="{00000000-0005-0000-0000-000072030000}"/>
    <cellStyle name="標準 10 2 6" xfId="883" xr:uid="{00000000-0005-0000-0000-000073030000}"/>
    <cellStyle name="標準 10 3" xfId="884" xr:uid="{00000000-0005-0000-0000-000074030000}"/>
    <cellStyle name="標準 10 4" xfId="885" xr:uid="{00000000-0005-0000-0000-000075030000}"/>
    <cellStyle name="標準 10 5" xfId="886" xr:uid="{00000000-0005-0000-0000-000076030000}"/>
    <cellStyle name="標準 11" xfId="887" xr:uid="{00000000-0005-0000-0000-000077030000}"/>
    <cellStyle name="標準 11 2" xfId="888" xr:uid="{00000000-0005-0000-0000-000078030000}"/>
    <cellStyle name="標準 11 3" xfId="889" xr:uid="{00000000-0005-0000-0000-000079030000}"/>
    <cellStyle name="標準 11 4" xfId="890" xr:uid="{00000000-0005-0000-0000-00007A030000}"/>
    <cellStyle name="標準 12" xfId="891" xr:uid="{00000000-0005-0000-0000-00007B030000}"/>
    <cellStyle name="標準 12 2" xfId="892" xr:uid="{00000000-0005-0000-0000-00007C030000}"/>
    <cellStyle name="標準 12 3" xfId="893" xr:uid="{00000000-0005-0000-0000-00007D030000}"/>
    <cellStyle name="標準 12 4" xfId="894" xr:uid="{00000000-0005-0000-0000-00007E030000}"/>
    <cellStyle name="標準 13" xfId="895" xr:uid="{00000000-0005-0000-0000-00007F030000}"/>
    <cellStyle name="標準 13 2" xfId="896" xr:uid="{00000000-0005-0000-0000-000080030000}"/>
    <cellStyle name="標準 13 3" xfId="897" xr:uid="{00000000-0005-0000-0000-000081030000}"/>
    <cellStyle name="標準 13 4" xfId="898" xr:uid="{00000000-0005-0000-0000-000082030000}"/>
    <cellStyle name="標準 13 5" xfId="899" xr:uid="{00000000-0005-0000-0000-000083030000}"/>
    <cellStyle name="標準 14" xfId="900" xr:uid="{00000000-0005-0000-0000-000084030000}"/>
    <cellStyle name="標準 14 2" xfId="901" xr:uid="{00000000-0005-0000-0000-000085030000}"/>
    <cellStyle name="標準 14 3" xfId="902" xr:uid="{00000000-0005-0000-0000-000086030000}"/>
    <cellStyle name="標準 14 3 2" xfId="903" xr:uid="{00000000-0005-0000-0000-000087030000}"/>
    <cellStyle name="標準 14 3 3" xfId="904" xr:uid="{00000000-0005-0000-0000-000088030000}"/>
    <cellStyle name="標準 14 4" xfId="905" xr:uid="{00000000-0005-0000-0000-000089030000}"/>
    <cellStyle name="標準 15" xfId="906" xr:uid="{00000000-0005-0000-0000-00008A030000}"/>
    <cellStyle name="標準 15 2" xfId="907" xr:uid="{00000000-0005-0000-0000-00008B030000}"/>
    <cellStyle name="標準 15 3" xfId="908" xr:uid="{00000000-0005-0000-0000-00008C030000}"/>
    <cellStyle name="標準 16" xfId="909" xr:uid="{00000000-0005-0000-0000-00008D030000}"/>
    <cellStyle name="標準 16 2" xfId="910" xr:uid="{00000000-0005-0000-0000-00008E030000}"/>
    <cellStyle name="標準 17" xfId="911" xr:uid="{00000000-0005-0000-0000-00008F030000}"/>
    <cellStyle name="標準 18" xfId="912" xr:uid="{00000000-0005-0000-0000-000090030000}"/>
    <cellStyle name="標準 18 2" xfId="913" xr:uid="{00000000-0005-0000-0000-000091030000}"/>
    <cellStyle name="標準 18 2 2" xfId="914" xr:uid="{00000000-0005-0000-0000-000092030000}"/>
    <cellStyle name="標準 18 2 3" xfId="915" xr:uid="{00000000-0005-0000-0000-000093030000}"/>
    <cellStyle name="標準 18 2 4" xfId="916" xr:uid="{00000000-0005-0000-0000-000094030000}"/>
    <cellStyle name="標準 18 2 5" xfId="917" xr:uid="{00000000-0005-0000-0000-000095030000}"/>
    <cellStyle name="標準 18 3" xfId="918" xr:uid="{00000000-0005-0000-0000-000096030000}"/>
    <cellStyle name="標準 18 4" xfId="919" xr:uid="{00000000-0005-0000-0000-000097030000}"/>
    <cellStyle name="標準 18 5" xfId="920" xr:uid="{00000000-0005-0000-0000-000098030000}"/>
    <cellStyle name="標準 18 6" xfId="921" xr:uid="{00000000-0005-0000-0000-000099030000}"/>
    <cellStyle name="標準 18 7" xfId="922" xr:uid="{00000000-0005-0000-0000-00009A030000}"/>
    <cellStyle name="標準 18 7 2" xfId="923" xr:uid="{00000000-0005-0000-0000-00009B030000}"/>
    <cellStyle name="標準 18 7 2 2" xfId="924" xr:uid="{00000000-0005-0000-0000-00009C030000}"/>
    <cellStyle name="標準 18 7 3" xfId="925" xr:uid="{00000000-0005-0000-0000-00009D030000}"/>
    <cellStyle name="標準 19" xfId="926" xr:uid="{00000000-0005-0000-0000-00009E030000}"/>
    <cellStyle name="標準 19 2" xfId="927" xr:uid="{00000000-0005-0000-0000-00009F030000}"/>
    <cellStyle name="標準 19 3" xfId="928" xr:uid="{00000000-0005-0000-0000-0000A0030000}"/>
    <cellStyle name="標準 19 4" xfId="929" xr:uid="{00000000-0005-0000-0000-0000A1030000}"/>
    <cellStyle name="標準 2" xfId="930" xr:uid="{00000000-0005-0000-0000-0000A2030000}"/>
    <cellStyle name="標準 2 2" xfId="931" xr:uid="{00000000-0005-0000-0000-0000A3030000}"/>
    <cellStyle name="標準 2 2 2" xfId="932" xr:uid="{00000000-0005-0000-0000-0000A4030000}"/>
    <cellStyle name="標準 2 2 2 2" xfId="933" xr:uid="{00000000-0005-0000-0000-0000A5030000}"/>
    <cellStyle name="標準 2 2 2 3" xfId="934" xr:uid="{00000000-0005-0000-0000-0000A6030000}"/>
    <cellStyle name="標準 2 2 3" xfId="935" xr:uid="{00000000-0005-0000-0000-0000A7030000}"/>
    <cellStyle name="標準 2 2 3 2" xfId="936" xr:uid="{00000000-0005-0000-0000-0000A8030000}"/>
    <cellStyle name="標準 2 2 3 3" xfId="937" xr:uid="{00000000-0005-0000-0000-0000A9030000}"/>
    <cellStyle name="標準 2 2 4" xfId="938" xr:uid="{00000000-0005-0000-0000-0000AA030000}"/>
    <cellStyle name="標準 2 2 5" xfId="939" xr:uid="{00000000-0005-0000-0000-0000AB030000}"/>
    <cellStyle name="標準 2 2 6" xfId="940" xr:uid="{00000000-0005-0000-0000-0000AC030000}"/>
    <cellStyle name="標準 2 3" xfId="941" xr:uid="{00000000-0005-0000-0000-0000AD030000}"/>
    <cellStyle name="標準 2 3 2" xfId="942" xr:uid="{00000000-0005-0000-0000-0000AE030000}"/>
    <cellStyle name="標準 2 3 2 2" xfId="943" xr:uid="{00000000-0005-0000-0000-0000AF030000}"/>
    <cellStyle name="標準 2 3 2 3" xfId="944" xr:uid="{00000000-0005-0000-0000-0000B0030000}"/>
    <cellStyle name="標準 2 3 2 4" xfId="945" xr:uid="{00000000-0005-0000-0000-0000B1030000}"/>
    <cellStyle name="標準 2 3 3" xfId="946" xr:uid="{00000000-0005-0000-0000-0000B2030000}"/>
    <cellStyle name="標準 2 3 4" xfId="947" xr:uid="{00000000-0005-0000-0000-0000B3030000}"/>
    <cellStyle name="標準 2 4" xfId="948" xr:uid="{00000000-0005-0000-0000-0000B4030000}"/>
    <cellStyle name="標準 2 4 2" xfId="949" xr:uid="{00000000-0005-0000-0000-0000B5030000}"/>
    <cellStyle name="標準 2 4 3" xfId="950" xr:uid="{00000000-0005-0000-0000-0000B6030000}"/>
    <cellStyle name="標準 2 4 3 2" xfId="951" xr:uid="{00000000-0005-0000-0000-0000B7030000}"/>
    <cellStyle name="標準 2 4 3 2 2" xfId="952" xr:uid="{00000000-0005-0000-0000-0000B8030000}"/>
    <cellStyle name="標準 2 4 3 3" xfId="953" xr:uid="{00000000-0005-0000-0000-0000B9030000}"/>
    <cellStyle name="標準 2 4 3 3 2" xfId="954" xr:uid="{00000000-0005-0000-0000-0000BA030000}"/>
    <cellStyle name="標準 2 4 3 4" xfId="955" xr:uid="{00000000-0005-0000-0000-0000BB030000}"/>
    <cellStyle name="標準 2 4 3 5" xfId="956" xr:uid="{00000000-0005-0000-0000-0000BC030000}"/>
    <cellStyle name="標準 2 4 4" xfId="957" xr:uid="{00000000-0005-0000-0000-0000BD030000}"/>
    <cellStyle name="標準 2 4 5" xfId="958" xr:uid="{00000000-0005-0000-0000-0000BE030000}"/>
    <cellStyle name="標準 2 4 6" xfId="959" xr:uid="{00000000-0005-0000-0000-0000BF030000}"/>
    <cellStyle name="標準 2 5" xfId="960" xr:uid="{00000000-0005-0000-0000-0000C0030000}"/>
    <cellStyle name="標準 2_【高圧API】画面項目確認一覧_20150817" xfId="961" xr:uid="{00000000-0005-0000-0000-0000C1030000}"/>
    <cellStyle name="標準 20" xfId="962" xr:uid="{00000000-0005-0000-0000-0000C2030000}"/>
    <cellStyle name="標準 20 2" xfId="963" xr:uid="{00000000-0005-0000-0000-0000C3030000}"/>
    <cellStyle name="標準 20 2 2" xfId="964" xr:uid="{00000000-0005-0000-0000-0000C4030000}"/>
    <cellStyle name="標準 20 3" xfId="965" xr:uid="{00000000-0005-0000-0000-0000C5030000}"/>
    <cellStyle name="標準 21" xfId="966" xr:uid="{00000000-0005-0000-0000-0000C6030000}"/>
    <cellStyle name="標準 21 2" xfId="967" xr:uid="{00000000-0005-0000-0000-0000C7030000}"/>
    <cellStyle name="標準 21 3" xfId="968" xr:uid="{00000000-0005-0000-0000-0000C8030000}"/>
    <cellStyle name="標準 21 4" xfId="969" xr:uid="{00000000-0005-0000-0000-0000C9030000}"/>
    <cellStyle name="標準 22" xfId="970" xr:uid="{00000000-0005-0000-0000-0000CA030000}"/>
    <cellStyle name="標準 23" xfId="971" xr:uid="{00000000-0005-0000-0000-0000CB030000}"/>
    <cellStyle name="標準 24" xfId="972" xr:uid="{00000000-0005-0000-0000-0000CC030000}"/>
    <cellStyle name="標準 25" xfId="973" xr:uid="{00000000-0005-0000-0000-0000CD030000}"/>
    <cellStyle name="標準 25 2" xfId="974" xr:uid="{00000000-0005-0000-0000-0000CE030000}"/>
    <cellStyle name="標準 26" xfId="975" xr:uid="{00000000-0005-0000-0000-0000CF030000}"/>
    <cellStyle name="標準 27" xfId="976" xr:uid="{00000000-0005-0000-0000-0000D0030000}"/>
    <cellStyle name="標準 27 2" xfId="977" xr:uid="{00000000-0005-0000-0000-0000D1030000}"/>
    <cellStyle name="標準 28" xfId="978" xr:uid="{00000000-0005-0000-0000-0000D2030000}"/>
    <cellStyle name="標準 28 2" xfId="979" xr:uid="{00000000-0005-0000-0000-0000D3030000}"/>
    <cellStyle name="標準 29" xfId="980" xr:uid="{00000000-0005-0000-0000-0000D4030000}"/>
    <cellStyle name="標準 3" xfId="981" xr:uid="{00000000-0005-0000-0000-0000D5030000}"/>
    <cellStyle name="標準 3 2" xfId="982" xr:uid="{00000000-0005-0000-0000-0000D6030000}"/>
    <cellStyle name="標準 3 2 2" xfId="983" xr:uid="{00000000-0005-0000-0000-0000D7030000}"/>
    <cellStyle name="標準 3 2 2 2" xfId="984" xr:uid="{00000000-0005-0000-0000-0000D8030000}"/>
    <cellStyle name="標準 3 2 2 3" xfId="985" xr:uid="{00000000-0005-0000-0000-0000D9030000}"/>
    <cellStyle name="標準 3 2 3" xfId="986" xr:uid="{00000000-0005-0000-0000-0000DA030000}"/>
    <cellStyle name="標準 3 2 3 2" xfId="987" xr:uid="{00000000-0005-0000-0000-0000DB030000}"/>
    <cellStyle name="標準 3 2 3 3" xfId="988" xr:uid="{00000000-0005-0000-0000-0000DC030000}"/>
    <cellStyle name="標準 3 2 4" xfId="989" xr:uid="{00000000-0005-0000-0000-0000DD030000}"/>
    <cellStyle name="標準 3 2 5" xfId="990" xr:uid="{00000000-0005-0000-0000-0000DE030000}"/>
    <cellStyle name="標準 3 3" xfId="991" xr:uid="{00000000-0005-0000-0000-0000DF030000}"/>
    <cellStyle name="標準 3 4" xfId="992" xr:uid="{00000000-0005-0000-0000-0000E0030000}"/>
    <cellStyle name="標準 3 5" xfId="993" xr:uid="{00000000-0005-0000-0000-0000E1030000}"/>
    <cellStyle name="標準 3 6" xfId="994" xr:uid="{00000000-0005-0000-0000-0000E2030000}"/>
    <cellStyle name="標準 30" xfId="995" xr:uid="{00000000-0005-0000-0000-0000E3030000}"/>
    <cellStyle name="標準 31" xfId="996" xr:uid="{00000000-0005-0000-0000-0000E4030000}"/>
    <cellStyle name="標準 4" xfId="997" xr:uid="{00000000-0005-0000-0000-0000E5030000}"/>
    <cellStyle name="標準 4 2" xfId="998" xr:uid="{00000000-0005-0000-0000-0000E6030000}"/>
    <cellStyle name="標準 4 3" xfId="999" xr:uid="{00000000-0005-0000-0000-0000E7030000}"/>
    <cellStyle name="標準 4 4" xfId="1000" xr:uid="{00000000-0005-0000-0000-0000E8030000}"/>
    <cellStyle name="標準 4 5" xfId="1001" xr:uid="{00000000-0005-0000-0000-0000E9030000}"/>
    <cellStyle name="標準 5" xfId="1002" xr:uid="{00000000-0005-0000-0000-0000EA030000}"/>
    <cellStyle name="標準 5 2" xfId="1003" xr:uid="{00000000-0005-0000-0000-0000EB030000}"/>
    <cellStyle name="標準 5 2 2" xfId="1004" xr:uid="{00000000-0005-0000-0000-0000EC030000}"/>
    <cellStyle name="標準 5 3" xfId="1005" xr:uid="{00000000-0005-0000-0000-0000ED030000}"/>
    <cellStyle name="標準 5 4" xfId="1006" xr:uid="{00000000-0005-0000-0000-0000EE030000}"/>
    <cellStyle name="標準 5 5" xfId="1007" xr:uid="{00000000-0005-0000-0000-0000EF030000}"/>
    <cellStyle name="標準 5 6" xfId="1008" xr:uid="{00000000-0005-0000-0000-0000F0030000}"/>
    <cellStyle name="標準 6" xfId="1009" xr:uid="{00000000-0005-0000-0000-0000F1030000}"/>
    <cellStyle name="標準 6 2" xfId="1010" xr:uid="{00000000-0005-0000-0000-0000F2030000}"/>
    <cellStyle name="標準 6 2 2" xfId="1011" xr:uid="{00000000-0005-0000-0000-0000F3030000}"/>
    <cellStyle name="標準 6 2 3" xfId="1012" xr:uid="{00000000-0005-0000-0000-0000F4030000}"/>
    <cellStyle name="標準 6 2 4" xfId="1013" xr:uid="{00000000-0005-0000-0000-0000F5030000}"/>
    <cellStyle name="標準 6 3" xfId="1014" xr:uid="{00000000-0005-0000-0000-0000F6030000}"/>
    <cellStyle name="標準 6 3 2" xfId="1015" xr:uid="{00000000-0005-0000-0000-0000F7030000}"/>
    <cellStyle name="標準 6 3 3" xfId="1016" xr:uid="{00000000-0005-0000-0000-0000F8030000}"/>
    <cellStyle name="標準 6 3 4" xfId="1017" xr:uid="{00000000-0005-0000-0000-0000F9030000}"/>
    <cellStyle name="標準 6 3 4 2" xfId="1018" xr:uid="{00000000-0005-0000-0000-0000FA030000}"/>
    <cellStyle name="標準 6 3 4 3" xfId="1019" xr:uid="{00000000-0005-0000-0000-0000FB030000}"/>
    <cellStyle name="標準 6 3 5" xfId="1020" xr:uid="{00000000-0005-0000-0000-0000FC030000}"/>
    <cellStyle name="標準 6 4" xfId="1021" xr:uid="{00000000-0005-0000-0000-0000FD030000}"/>
    <cellStyle name="標準 6 4 2" xfId="1022" xr:uid="{00000000-0005-0000-0000-0000FE030000}"/>
    <cellStyle name="標準 6 4 3" xfId="1023" xr:uid="{00000000-0005-0000-0000-0000FF030000}"/>
    <cellStyle name="標準 6 4 4" xfId="1024" xr:uid="{00000000-0005-0000-0000-000000040000}"/>
    <cellStyle name="標準 6 4 5" xfId="1025" xr:uid="{00000000-0005-0000-0000-000001040000}"/>
    <cellStyle name="標準 6 5" xfId="1026" xr:uid="{00000000-0005-0000-0000-000002040000}"/>
    <cellStyle name="標準 6 5 2" xfId="1027" xr:uid="{00000000-0005-0000-0000-000003040000}"/>
    <cellStyle name="標準 6 5 3" xfId="1028" xr:uid="{00000000-0005-0000-0000-000004040000}"/>
    <cellStyle name="標準 6 6" xfId="1029" xr:uid="{00000000-0005-0000-0000-000005040000}"/>
    <cellStyle name="標準 6 6 2" xfId="1030" xr:uid="{00000000-0005-0000-0000-000006040000}"/>
    <cellStyle name="標準 6 6 3" xfId="1031" xr:uid="{00000000-0005-0000-0000-000007040000}"/>
    <cellStyle name="標準 6 7" xfId="1032" xr:uid="{00000000-0005-0000-0000-000008040000}"/>
    <cellStyle name="標準 7" xfId="1033" xr:uid="{00000000-0005-0000-0000-000009040000}"/>
    <cellStyle name="標準 7 2" xfId="1034" xr:uid="{00000000-0005-0000-0000-00000A040000}"/>
    <cellStyle name="標準 7 3" xfId="1035" xr:uid="{00000000-0005-0000-0000-00000B040000}"/>
    <cellStyle name="標準 7 4" xfId="1036" xr:uid="{00000000-0005-0000-0000-00000C040000}"/>
    <cellStyle name="標準 7 5" xfId="1037" xr:uid="{00000000-0005-0000-0000-00000D040000}"/>
    <cellStyle name="標準 8" xfId="1038" xr:uid="{00000000-0005-0000-0000-00000E040000}"/>
    <cellStyle name="標準 8 2" xfId="1039" xr:uid="{00000000-0005-0000-0000-00000F040000}"/>
    <cellStyle name="標準 8 3" xfId="1040" xr:uid="{00000000-0005-0000-0000-000010040000}"/>
    <cellStyle name="標準 8 4" xfId="1041" xr:uid="{00000000-0005-0000-0000-000011040000}"/>
    <cellStyle name="標準 9" xfId="1042" xr:uid="{00000000-0005-0000-0000-000012040000}"/>
    <cellStyle name="標準 9 2" xfId="1043" xr:uid="{00000000-0005-0000-0000-000013040000}"/>
    <cellStyle name="標準 9 2 2" xfId="1044" xr:uid="{00000000-0005-0000-0000-000014040000}"/>
    <cellStyle name="標準 9 2 3" xfId="1045" xr:uid="{00000000-0005-0000-0000-000015040000}"/>
    <cellStyle name="標準 9 2 4" xfId="1046" xr:uid="{00000000-0005-0000-0000-000016040000}"/>
    <cellStyle name="標準 9 3" xfId="1047" xr:uid="{00000000-0005-0000-0000-000017040000}"/>
    <cellStyle name="標準 9 4" xfId="1048" xr:uid="{00000000-0005-0000-0000-000018040000}"/>
    <cellStyle name="標準 9 5" xfId="1049" xr:uid="{00000000-0005-0000-0000-000019040000}"/>
    <cellStyle name="標準 9 6" xfId="1050" xr:uid="{00000000-0005-0000-0000-00001A040000}"/>
    <cellStyle name="標準 9 7" xfId="1051" xr:uid="{00000000-0005-0000-0000-00001B040000}"/>
    <cellStyle name="標準_131002_供給側事前検討申込書案r" xfId="1052" xr:uid="{00000000-0005-0000-0000-00001C040000}"/>
    <cellStyle name="標準２" xfId="1053" xr:uid="{00000000-0005-0000-0000-00001D040000}"/>
    <cellStyle name="未定義" xfId="1054" xr:uid="{00000000-0005-0000-0000-00001E040000}"/>
    <cellStyle name="未定義 2" xfId="1055" xr:uid="{00000000-0005-0000-0000-00001F040000}"/>
    <cellStyle name="未定義 3" xfId="1056" xr:uid="{00000000-0005-0000-0000-000020040000}"/>
    <cellStyle name="網かけ-" xfId="1057" xr:uid="{00000000-0005-0000-0000-000021040000}"/>
    <cellStyle name="網かけ+" xfId="1058" xr:uid="{00000000-0005-0000-0000-000022040000}"/>
    <cellStyle name="良い 2" xfId="1059" xr:uid="{00000000-0005-0000-0000-000023040000}"/>
    <cellStyle name="良い 2 2" xfId="1060" xr:uid="{00000000-0005-0000-0000-000024040000}"/>
    <cellStyle name="良い 2 3" xfId="1061" xr:uid="{00000000-0005-0000-0000-000025040000}"/>
    <cellStyle name="良い 2 4" xfId="1062" xr:uid="{00000000-0005-0000-0000-000026040000}"/>
    <cellStyle name="良い 2 5" xfId="1063" xr:uid="{00000000-0005-0000-0000-000027040000}"/>
    <cellStyle name="良い 3" xfId="1064" xr:uid="{00000000-0005-0000-0000-000028040000}"/>
    <cellStyle name="良い 3 2" xfId="1065" xr:uid="{00000000-0005-0000-0000-000029040000}"/>
    <cellStyle name="良い 3 3" xfId="1066" xr:uid="{00000000-0005-0000-0000-00002A040000}"/>
    <cellStyle name="良い 3 4" xfId="1067" xr:uid="{00000000-0005-0000-0000-00002B040000}"/>
    <cellStyle name="良い 3 5" xfId="1068" xr:uid="{00000000-0005-0000-0000-00002C040000}"/>
    <cellStyle name="良い 4" xfId="1069" xr:uid="{00000000-0005-0000-0000-00002D040000}"/>
    <cellStyle name="良い 4 2" xfId="1070" xr:uid="{00000000-0005-0000-0000-00002E040000}"/>
    <cellStyle name="良い 4 3" xfId="1071" xr:uid="{00000000-0005-0000-0000-00002F040000}"/>
    <cellStyle name="良い 5" xfId="1072" xr:uid="{00000000-0005-0000-0000-000030040000}"/>
    <cellStyle name="良い 6" xfId="1073" xr:uid="{00000000-0005-0000-0000-000031040000}"/>
    <cellStyle name="良い 7" xfId="1074" xr:uid="{00000000-0005-0000-0000-000032040000}"/>
    <cellStyle name="㼿㼿㼿" xfId="1075" xr:uid="{00000000-0005-0000-0000-000033040000}"/>
    <cellStyle name="㼿㼿㼿㼿㼿㼿㼿?" xfId="1076" xr:uid="{00000000-0005-0000-0000-000034040000}"/>
    <cellStyle name="㼿㼿㼿㼿㼿㼿㼿㼿㼿?" xfId="1077" xr:uid="{00000000-0005-0000-0000-000035040000}"/>
  </cellStyles>
  <dxfs count="29">
    <dxf>
      <font>
        <condense val="0"/>
        <extend val="0"/>
        <color indexed="13"/>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condense val="0"/>
        <extend val="0"/>
        <color indexed="13"/>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haredStrings" Target="sharedString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s>
</file>

<file path=xl/drawings/drawing1.xml><?xml version="1.0" encoding="utf-8"?>
<xdr:wsDr xmlns:xdr="http://schemas.openxmlformats.org/drawingml/2006/spreadsheetDrawing" xmlns:a="http://schemas.openxmlformats.org/drawingml/2006/main">
  <xdr:oneCellAnchor>
    <xdr:from>
      <xdr:col>8</xdr:col>
      <xdr:colOff>381000</xdr:colOff>
      <xdr:row>12</xdr:row>
      <xdr:rowOff>38100</xdr:rowOff>
    </xdr:from>
    <xdr:ext cx="159531" cy="201850"/>
    <xdr:sp macro="" textlink="">
      <xdr:nvSpPr>
        <xdr:cNvPr id="2" name="Text Box 2">
          <a:extLst>
            <a:ext uri="{FF2B5EF4-FFF2-40B4-BE49-F238E27FC236}">
              <a16:creationId xmlns:a16="http://schemas.microsoft.com/office/drawing/2014/main" id="{00000000-0008-0000-0000-000002000000}"/>
            </a:ext>
          </a:extLst>
        </xdr:cNvPr>
        <xdr:cNvSpPr txBox="1">
          <a:spLocks noChangeArrowheads="1"/>
        </xdr:cNvSpPr>
      </xdr:nvSpPr>
      <xdr:spPr bwMode="auto">
        <a:xfrm>
          <a:off x="6791325" y="2971800"/>
          <a:ext cx="159531"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印</a:t>
          </a:r>
        </a:p>
      </xdr:txBody>
    </xdr:sp>
    <xdr:clientData/>
  </xdr:oneCellAnchor>
  <xdr:oneCellAnchor>
    <xdr:from>
      <xdr:col>8</xdr:col>
      <xdr:colOff>381000</xdr:colOff>
      <xdr:row>12</xdr:row>
      <xdr:rowOff>38100</xdr:rowOff>
    </xdr:from>
    <xdr:ext cx="159531" cy="201850"/>
    <xdr:sp macro="" textlink="">
      <xdr:nvSpPr>
        <xdr:cNvPr id="3" name="Text Box 1">
          <a:extLst>
            <a:ext uri="{FF2B5EF4-FFF2-40B4-BE49-F238E27FC236}">
              <a16:creationId xmlns:a16="http://schemas.microsoft.com/office/drawing/2014/main" id="{00000000-0008-0000-0000-000003000000}"/>
            </a:ext>
          </a:extLst>
        </xdr:cNvPr>
        <xdr:cNvSpPr txBox="1">
          <a:spLocks noChangeArrowheads="1"/>
        </xdr:cNvSpPr>
      </xdr:nvSpPr>
      <xdr:spPr bwMode="auto">
        <a:xfrm>
          <a:off x="6791325" y="2971800"/>
          <a:ext cx="159531" cy="201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印</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3</xdr:col>
      <xdr:colOff>704850</xdr:colOff>
      <xdr:row>0</xdr:row>
      <xdr:rowOff>57151</xdr:rowOff>
    </xdr:from>
    <xdr:to>
      <xdr:col>5</xdr:col>
      <xdr:colOff>114301</xdr:colOff>
      <xdr:row>0</xdr:row>
      <xdr:rowOff>295275</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181600" y="57151"/>
          <a:ext cx="4086226" cy="238124"/>
        </a:xfrm>
        <a:prstGeom prst="rect">
          <a:avLst/>
        </a:prstGeom>
        <a:solidFill>
          <a:srgbClr val="66CCFF"/>
        </a:solidFill>
        <a:ln w="158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ysClr val="windowText" lastClr="000000"/>
              </a:solidFill>
            </a:rPr>
            <a:t>本シートへ入力すると，　別紙（個票）シートへ表示されます。</a:t>
          </a:r>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tabColor indexed="10"/>
  </sheetPr>
  <dimension ref="B1:I38"/>
  <sheetViews>
    <sheetView view="pageBreakPreview" topLeftCell="A7" zoomScale="85" zoomScaleNormal="85" zoomScaleSheetLayoutView="85" workbookViewId="0"/>
  </sheetViews>
  <sheetFormatPr defaultColWidth="9" defaultRowHeight="13.2"/>
  <cols>
    <col min="1" max="1" width="1.6640625" style="22" customWidth="1"/>
    <col min="2" max="3" width="11.77734375" style="22" customWidth="1"/>
    <col min="4" max="4" width="12" style="22" customWidth="1"/>
    <col min="5" max="8" width="11.77734375" style="22" customWidth="1"/>
    <col min="9" max="9" width="12" style="22" customWidth="1"/>
    <col min="10" max="10" width="1" style="22" customWidth="1"/>
    <col min="11" max="16384" width="9" style="22"/>
  </cols>
  <sheetData>
    <row r="1" spans="2:9" ht="3.75" customHeight="1"/>
    <row r="2" spans="2:9">
      <c r="I2" s="14"/>
    </row>
    <row r="3" spans="2:9">
      <c r="I3" s="14"/>
    </row>
    <row r="4" spans="2:9" ht="20.25" customHeight="1">
      <c r="I4" s="14" t="s">
        <v>382</v>
      </c>
    </row>
    <row r="5" spans="2:9">
      <c r="B5" s="102" t="s">
        <v>383</v>
      </c>
      <c r="C5" s="102"/>
      <c r="D5" s="102"/>
      <c r="E5" s="33" t="s">
        <v>58</v>
      </c>
      <c r="F5" s="34"/>
      <c r="G5" s="34"/>
      <c r="H5" s="34"/>
      <c r="I5" s="34"/>
    </row>
    <row r="6" spans="2:9" ht="33" customHeight="1">
      <c r="B6" s="34"/>
      <c r="C6" s="90" t="s">
        <v>135</v>
      </c>
      <c r="D6" s="90"/>
      <c r="E6" s="90"/>
      <c r="F6" s="90"/>
      <c r="G6" s="90"/>
      <c r="H6" s="90"/>
      <c r="I6" s="34"/>
    </row>
    <row r="7" spans="2:9" ht="12" customHeight="1">
      <c r="B7" s="34"/>
      <c r="C7" s="34"/>
      <c r="D7" s="34"/>
      <c r="E7" s="34"/>
      <c r="F7" s="34"/>
      <c r="G7" s="34"/>
      <c r="H7" s="34"/>
      <c r="I7" s="34"/>
    </row>
    <row r="8" spans="2:9" ht="55.5" customHeight="1">
      <c r="B8" s="91" t="s">
        <v>136</v>
      </c>
      <c r="C8" s="91"/>
      <c r="D8" s="91"/>
      <c r="E8" s="91"/>
      <c r="F8" s="91"/>
      <c r="G8" s="91"/>
      <c r="H8" s="91"/>
      <c r="I8" s="91"/>
    </row>
    <row r="9" spans="2:9" ht="7.5" customHeight="1">
      <c r="B9" s="34"/>
      <c r="C9" s="34"/>
      <c r="D9" s="34"/>
      <c r="E9" s="34"/>
      <c r="F9" s="34"/>
      <c r="G9" s="34"/>
      <c r="H9" s="34"/>
      <c r="I9" s="34"/>
    </row>
    <row r="10" spans="2:9" ht="19.5" customHeight="1">
      <c r="B10" s="34" t="s">
        <v>358</v>
      </c>
      <c r="C10" s="34"/>
      <c r="D10" s="34"/>
      <c r="E10" s="34"/>
      <c r="F10" s="34"/>
      <c r="G10" s="34"/>
      <c r="H10" s="34"/>
      <c r="I10" s="34"/>
    </row>
    <row r="11" spans="2:9" ht="19.5" customHeight="1">
      <c r="B11" s="92" t="s">
        <v>59</v>
      </c>
      <c r="C11" s="93"/>
      <c r="D11" s="35" t="s">
        <v>60</v>
      </c>
      <c r="E11" s="96"/>
      <c r="F11" s="96"/>
      <c r="G11" s="96"/>
      <c r="H11" s="96"/>
      <c r="I11" s="97"/>
    </row>
    <row r="12" spans="2:9" ht="19.5" customHeight="1">
      <c r="B12" s="94"/>
      <c r="C12" s="95"/>
      <c r="D12" s="36" t="s">
        <v>61</v>
      </c>
      <c r="E12" s="98"/>
      <c r="F12" s="98"/>
      <c r="G12" s="98"/>
      <c r="H12" s="98"/>
      <c r="I12" s="99"/>
    </row>
    <row r="13" spans="2:9" ht="19.5" customHeight="1">
      <c r="B13" s="94"/>
      <c r="C13" s="95"/>
      <c r="D13" s="36" t="s">
        <v>62</v>
      </c>
      <c r="E13" s="98"/>
      <c r="F13" s="98"/>
      <c r="G13" s="98"/>
      <c r="H13" s="98"/>
      <c r="I13" s="99"/>
    </row>
    <row r="14" spans="2:9" ht="19.5" customHeight="1">
      <c r="B14" s="94"/>
      <c r="C14" s="95"/>
      <c r="D14" s="36" t="s">
        <v>359</v>
      </c>
      <c r="E14" s="98" t="s">
        <v>108</v>
      </c>
      <c r="F14" s="98"/>
      <c r="G14" s="98"/>
      <c r="H14" s="98"/>
      <c r="I14" s="99"/>
    </row>
    <row r="15" spans="2:9" ht="19.5" customHeight="1">
      <c r="B15" s="94"/>
      <c r="C15" s="95"/>
      <c r="D15" s="36"/>
      <c r="E15" s="100"/>
      <c r="F15" s="100"/>
      <c r="G15" s="100"/>
      <c r="H15" s="100"/>
      <c r="I15" s="101"/>
    </row>
    <row r="16" spans="2:9" ht="19.5" customHeight="1">
      <c r="B16" s="105" t="s">
        <v>137</v>
      </c>
      <c r="C16" s="106"/>
      <c r="D16" s="35" t="s">
        <v>360</v>
      </c>
      <c r="E16" s="96"/>
      <c r="F16" s="96"/>
      <c r="G16" s="96"/>
      <c r="H16" s="96"/>
      <c r="I16" s="97"/>
    </row>
    <row r="17" spans="2:9" ht="19.5" customHeight="1">
      <c r="B17" s="94"/>
      <c r="C17" s="107"/>
      <c r="D17" s="36" t="s">
        <v>63</v>
      </c>
      <c r="E17" s="98"/>
      <c r="F17" s="98"/>
      <c r="G17" s="98"/>
      <c r="H17" s="98"/>
      <c r="I17" s="99"/>
    </row>
    <row r="18" spans="2:9" ht="19.5" customHeight="1">
      <c r="B18" s="94"/>
      <c r="C18" s="107"/>
      <c r="D18" s="36" t="s">
        <v>361</v>
      </c>
      <c r="E18" s="98" t="s">
        <v>362</v>
      </c>
      <c r="F18" s="98"/>
      <c r="G18" s="98"/>
      <c r="H18" s="98"/>
      <c r="I18" s="99"/>
    </row>
    <row r="19" spans="2:9" ht="19.5" customHeight="1">
      <c r="B19" s="94"/>
      <c r="C19" s="107"/>
      <c r="D19" s="36"/>
      <c r="E19" s="98"/>
      <c r="F19" s="98"/>
      <c r="G19" s="98"/>
      <c r="H19" s="98"/>
      <c r="I19" s="99"/>
    </row>
    <row r="20" spans="2:9" ht="19.5" customHeight="1">
      <c r="B20" s="94"/>
      <c r="C20" s="107"/>
      <c r="D20" s="36" t="s">
        <v>363</v>
      </c>
      <c r="E20" s="98" t="s">
        <v>364</v>
      </c>
      <c r="F20" s="98"/>
      <c r="G20" s="98"/>
      <c r="H20" s="98"/>
      <c r="I20" s="99"/>
    </row>
    <row r="21" spans="2:9" ht="19.5" customHeight="1">
      <c r="B21" s="108"/>
      <c r="C21" s="109"/>
      <c r="D21" s="37" t="s">
        <v>365</v>
      </c>
      <c r="E21" s="100"/>
      <c r="F21" s="100"/>
      <c r="G21" s="100"/>
      <c r="H21" s="100"/>
      <c r="I21" s="101"/>
    </row>
    <row r="22" spans="2:9" ht="6.75" customHeight="1">
      <c r="B22" s="34"/>
      <c r="C22" s="34"/>
      <c r="D22" s="34"/>
      <c r="E22" s="34" t="s">
        <v>366</v>
      </c>
      <c r="F22" s="34"/>
      <c r="G22" s="34"/>
      <c r="H22" s="34"/>
      <c r="I22" s="34"/>
    </row>
    <row r="23" spans="2:9" ht="19.5" customHeight="1">
      <c r="B23" s="34" t="s">
        <v>64</v>
      </c>
      <c r="C23" s="34"/>
      <c r="D23" s="34"/>
      <c r="E23" s="34"/>
      <c r="F23" s="34"/>
      <c r="G23" s="34"/>
      <c r="H23" s="34"/>
      <c r="I23" s="34"/>
    </row>
    <row r="24" spans="2:9" ht="26.25" customHeight="1">
      <c r="B24" s="110" t="s">
        <v>65</v>
      </c>
      <c r="C24" s="111"/>
      <c r="D24" s="110" t="s">
        <v>66</v>
      </c>
      <c r="E24" s="111"/>
      <c r="F24" s="111"/>
      <c r="G24" s="111"/>
      <c r="H24" s="111"/>
      <c r="I24" s="112"/>
    </row>
    <row r="25" spans="2:9" ht="30" customHeight="1">
      <c r="B25" s="113" t="s">
        <v>67</v>
      </c>
      <c r="C25" s="112"/>
      <c r="D25" s="110" t="s">
        <v>86</v>
      </c>
      <c r="E25" s="111"/>
      <c r="F25" s="111"/>
      <c r="G25" s="111"/>
      <c r="H25" s="111"/>
      <c r="I25" s="112"/>
    </row>
    <row r="26" spans="2:9" ht="24" customHeight="1">
      <c r="B26" s="114" t="s">
        <v>68</v>
      </c>
      <c r="C26" s="114"/>
      <c r="D26" s="114"/>
      <c r="E26" s="114"/>
      <c r="F26" s="114"/>
      <c r="G26" s="114"/>
      <c r="H26" s="114"/>
      <c r="I26" s="114"/>
    </row>
    <row r="27" spans="2:9" ht="24.75" customHeight="1">
      <c r="B27" s="103" t="s">
        <v>87</v>
      </c>
      <c r="C27" s="103"/>
      <c r="D27" s="103" t="s">
        <v>69</v>
      </c>
      <c r="E27" s="103"/>
      <c r="F27" s="103"/>
      <c r="G27" s="103"/>
      <c r="H27" s="103"/>
      <c r="I27" s="103"/>
    </row>
    <row r="28" spans="2:9" ht="20.25" customHeight="1">
      <c r="B28" s="104"/>
      <c r="C28" s="104"/>
      <c r="D28" s="104" t="s">
        <v>70</v>
      </c>
      <c r="E28" s="104"/>
      <c r="F28" s="104"/>
      <c r="G28" s="104" t="s">
        <v>71</v>
      </c>
      <c r="H28" s="104"/>
      <c r="I28" s="104"/>
    </row>
    <row r="29" spans="2:9" ht="30" customHeight="1">
      <c r="B29" s="115" t="s">
        <v>72</v>
      </c>
      <c r="C29" s="115"/>
      <c r="D29" s="116"/>
      <c r="E29" s="117"/>
      <c r="F29" s="39" t="s">
        <v>73</v>
      </c>
      <c r="G29" s="116"/>
      <c r="H29" s="117"/>
      <c r="I29" s="40" t="s">
        <v>73</v>
      </c>
    </row>
    <row r="30" spans="2:9" ht="30" customHeight="1">
      <c r="B30" s="118" t="s">
        <v>367</v>
      </c>
      <c r="C30" s="119"/>
      <c r="D30" s="120"/>
      <c r="E30" s="121"/>
      <c r="F30" s="41" t="s">
        <v>73</v>
      </c>
      <c r="G30" s="122"/>
      <c r="H30" s="121"/>
      <c r="I30" s="42" t="s">
        <v>73</v>
      </c>
    </row>
    <row r="31" spans="2:9" s="26" customFormat="1" ht="24" customHeight="1">
      <c r="B31" s="129" t="s">
        <v>105</v>
      </c>
      <c r="C31" s="43" t="s">
        <v>106</v>
      </c>
      <c r="D31" s="122"/>
      <c r="E31" s="121"/>
      <c r="F31" s="41" t="s">
        <v>73</v>
      </c>
      <c r="G31" s="123"/>
      <c r="H31" s="124"/>
      <c r="I31" s="44" t="s">
        <v>73</v>
      </c>
    </row>
    <row r="32" spans="2:9" s="26" customFormat="1" ht="24" customHeight="1">
      <c r="B32" s="130"/>
      <c r="C32" s="45" t="s">
        <v>104</v>
      </c>
      <c r="D32" s="123"/>
      <c r="E32" s="124"/>
      <c r="F32" s="41" t="s">
        <v>73</v>
      </c>
      <c r="G32" s="123"/>
      <c r="H32" s="124"/>
      <c r="I32" s="44" t="s">
        <v>73</v>
      </c>
    </row>
    <row r="33" spans="2:9" ht="30" customHeight="1">
      <c r="B33" s="125" t="s">
        <v>74</v>
      </c>
      <c r="C33" s="126"/>
      <c r="D33" s="127"/>
      <c r="E33" s="128"/>
      <c r="F33" s="46" t="s">
        <v>73</v>
      </c>
      <c r="G33" s="127"/>
      <c r="H33" s="128"/>
      <c r="I33" s="47" t="s">
        <v>73</v>
      </c>
    </row>
    <row r="34" spans="2:9" ht="30" customHeight="1">
      <c r="B34" s="113" t="s">
        <v>75</v>
      </c>
      <c r="C34" s="112"/>
      <c r="D34" s="133"/>
      <c r="E34" s="134"/>
      <c r="F34" s="48" t="s">
        <v>73</v>
      </c>
      <c r="G34" s="133"/>
      <c r="H34" s="134"/>
      <c r="I34" s="38" t="s">
        <v>73</v>
      </c>
    </row>
    <row r="35" spans="2:9" ht="23.25" customHeight="1">
      <c r="B35" s="104" t="s">
        <v>76</v>
      </c>
      <c r="C35" s="135"/>
      <c r="D35" s="135"/>
      <c r="E35" s="135"/>
      <c r="F35" s="135"/>
      <c r="G35" s="135"/>
      <c r="H35" s="135"/>
      <c r="I35" s="135"/>
    </row>
    <row r="36" spans="2:9" ht="23.25" customHeight="1">
      <c r="B36" s="104"/>
      <c r="C36" s="127"/>
      <c r="D36" s="128"/>
      <c r="E36" s="128"/>
      <c r="F36" s="128"/>
      <c r="G36" s="128"/>
      <c r="H36" s="128"/>
      <c r="I36" s="136"/>
    </row>
    <row r="37" spans="2:9" s="26" customFormat="1">
      <c r="B37" s="131" t="s">
        <v>145</v>
      </c>
      <c r="C37" s="131"/>
      <c r="D37" s="131"/>
      <c r="E37" s="131"/>
      <c r="F37" s="131"/>
      <c r="G37" s="131"/>
      <c r="H37" s="131"/>
      <c r="I37" s="131"/>
    </row>
    <row r="38" spans="2:9" s="26" customFormat="1" ht="23.25" customHeight="1">
      <c r="B38" s="132"/>
      <c r="C38" s="132"/>
      <c r="D38" s="132"/>
      <c r="E38" s="132"/>
      <c r="F38" s="132"/>
      <c r="G38" s="132"/>
      <c r="H38" s="132"/>
      <c r="I38" s="132"/>
    </row>
  </sheetData>
  <mergeCells count="46">
    <mergeCell ref="B37:I38"/>
    <mergeCell ref="B34:C34"/>
    <mergeCell ref="D34:E34"/>
    <mergeCell ref="G34:H34"/>
    <mergeCell ref="B35:B36"/>
    <mergeCell ref="C35:I35"/>
    <mergeCell ref="C36:I36"/>
    <mergeCell ref="D31:E31"/>
    <mergeCell ref="G31:H31"/>
    <mergeCell ref="D32:E32"/>
    <mergeCell ref="G32:H32"/>
    <mergeCell ref="B33:C33"/>
    <mergeCell ref="D33:E33"/>
    <mergeCell ref="G33:H33"/>
    <mergeCell ref="B31:B32"/>
    <mergeCell ref="B26:I26"/>
    <mergeCell ref="B29:C29"/>
    <mergeCell ref="D29:E29"/>
    <mergeCell ref="G29:H29"/>
    <mergeCell ref="B30:C30"/>
    <mergeCell ref="D30:E30"/>
    <mergeCell ref="G30:H30"/>
    <mergeCell ref="B5:D5"/>
    <mergeCell ref="B27:C28"/>
    <mergeCell ref="D27:I27"/>
    <mergeCell ref="D28:F28"/>
    <mergeCell ref="G28:I28"/>
    <mergeCell ref="B16:C21"/>
    <mergeCell ref="E16:I16"/>
    <mergeCell ref="E17:I17"/>
    <mergeCell ref="E18:I18"/>
    <mergeCell ref="E19:I19"/>
    <mergeCell ref="E20:I20"/>
    <mergeCell ref="E21:I21"/>
    <mergeCell ref="B24:C24"/>
    <mergeCell ref="D24:I24"/>
    <mergeCell ref="B25:C25"/>
    <mergeCell ref="D25:I25"/>
    <mergeCell ref="C6:H6"/>
    <mergeCell ref="B8:I8"/>
    <mergeCell ref="B11:C15"/>
    <mergeCell ref="E11:I11"/>
    <mergeCell ref="E12:I12"/>
    <mergeCell ref="E13:I13"/>
    <mergeCell ref="E14:I14"/>
    <mergeCell ref="E15:I15"/>
  </mergeCells>
  <phoneticPr fontId="2"/>
  <dataValidations count="2">
    <dataValidation type="list" allowBlank="1" showInputMessage="1" showErrorMessage="1" sqref="D25:I25" xr:uid="{00000000-0002-0000-0000-000000000000}">
      <formula1>"（選択して下さい）,希望する,希望しない"</formula1>
    </dataValidation>
    <dataValidation type="list" allowBlank="1" showInputMessage="1" showErrorMessage="1" sqref="B5" xr:uid="{00000000-0002-0000-0000-000001000000}">
      <formula1>"（選択して下さい）,北海道電力株式会社,東北電力株式会社,東京電力パワーグリッド株式会社,中部電力株式会社,北陸電力株式会社,関西電力株式会社,中国電力株式会社,四国電力株式会社,九州電力株式会社,沖縄電力株式会社"</formula1>
    </dataValidation>
  </dataValidations>
  <printOptions horizontalCentered="1" verticalCentered="1"/>
  <pageMargins left="0.51181102362204722" right="0.31496062992125984" top="0.55118110236220474" bottom="0.35433070866141736" header="0.31496062992125984" footer="0.31496062992125984"/>
  <pageSetup paperSize="9" scale="9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8">
    <tabColor indexed="10"/>
    <pageSetUpPr fitToPage="1"/>
  </sheetPr>
  <dimension ref="A1:BN105"/>
  <sheetViews>
    <sheetView showGridLines="0" tabSelected="1" view="pageBreakPreview" zoomScaleNormal="85" zoomScaleSheetLayoutView="100" workbookViewId="0">
      <pane xSplit="1" ySplit="5" topLeftCell="B6" activePane="bottomRight" state="frozen"/>
      <selection pane="topRight" activeCell="B1" sqref="B1"/>
      <selection pane="bottomLeft" activeCell="A6" sqref="A6"/>
      <selection pane="bottomRight" activeCell="B6" sqref="B6"/>
    </sheetView>
  </sheetViews>
  <sheetFormatPr defaultColWidth="9" defaultRowHeight="13.2"/>
  <cols>
    <col min="1" max="1" width="7.6640625" style="3" customWidth="1"/>
    <col min="2" max="2" width="19.6640625" style="2" bestFit="1" customWidth="1"/>
    <col min="3" max="3" width="31.44140625" style="7" bestFit="1" customWidth="1"/>
    <col min="4" max="4" width="34.44140625" style="2" bestFit="1" customWidth="1"/>
    <col min="5" max="5" width="26.88671875" style="2" customWidth="1"/>
    <col min="6" max="6" width="9.77734375" style="2" bestFit="1" customWidth="1"/>
    <col min="7" max="7" width="9" style="2"/>
    <col min="8" max="8" width="32" style="2" bestFit="1" customWidth="1"/>
    <col min="9" max="9" width="14.33203125" style="7" customWidth="1"/>
    <col min="10" max="10" width="7.44140625" style="7" bestFit="1" customWidth="1"/>
    <col min="11" max="11" width="40" style="7" customWidth="1"/>
    <col min="12" max="12" width="16.44140625" style="7" bestFit="1" customWidth="1"/>
    <col min="13" max="13" width="33" style="3" customWidth="1"/>
    <col min="14" max="15" width="7.44140625" style="2" customWidth="1"/>
    <col min="16" max="16" width="13.88671875" style="2" customWidth="1"/>
    <col min="17" max="17" width="17.6640625" style="2" customWidth="1"/>
    <col min="18" max="18" width="17.109375" style="2" customWidth="1"/>
    <col min="19" max="19" width="16.6640625" style="2" customWidth="1"/>
    <col min="20" max="21" width="16.44140625" style="2" customWidth="1"/>
    <col min="22" max="22" width="18.44140625" style="2" customWidth="1"/>
    <col min="23" max="23" width="15.6640625" style="2" customWidth="1"/>
    <col min="24" max="25" width="15.21875" style="2" customWidth="1"/>
    <col min="26" max="26" width="13.88671875" style="2" customWidth="1"/>
    <col min="27" max="27" width="16.109375" style="2" customWidth="1"/>
    <col min="28" max="28" width="15.77734375" style="2" customWidth="1"/>
    <col min="29" max="29" width="15.6640625" style="2" customWidth="1"/>
    <col min="30" max="31" width="15.21875" style="2" customWidth="1"/>
    <col min="32" max="32" width="15.109375" style="2" customWidth="1"/>
    <col min="33" max="33" width="13.88671875" style="2" customWidth="1"/>
    <col min="34" max="34" width="15.77734375" style="2" customWidth="1"/>
    <col min="35" max="35" width="14.88671875" style="2" customWidth="1"/>
    <col min="36" max="37" width="15.21875" style="2" customWidth="1"/>
    <col min="38" max="39" width="11.88671875" style="2" customWidth="1"/>
    <col min="40" max="40" width="19" style="12" bestFit="1" customWidth="1"/>
    <col min="41" max="41" width="20.21875" style="12" customWidth="1"/>
    <col min="42" max="42" width="21.88671875" style="12" bestFit="1" customWidth="1"/>
    <col min="43" max="43" width="21.88671875" style="12" customWidth="1"/>
    <col min="44" max="44" width="22" style="12" customWidth="1"/>
    <col min="45" max="45" width="21.88671875" style="12" bestFit="1" customWidth="1"/>
    <col min="46" max="46" width="21" style="2" customWidth="1"/>
    <col min="47" max="47" width="13.88671875" style="2" customWidth="1"/>
    <col min="48" max="48" width="41.44140625" style="2" bestFit="1" customWidth="1"/>
    <col min="49" max="49" width="16.77734375" style="2" customWidth="1"/>
    <col min="50" max="50" width="17.21875" style="2" bestFit="1" customWidth="1"/>
    <col min="51" max="51" width="21.44140625" style="2" bestFit="1" customWidth="1"/>
    <col min="52" max="52" width="10.21875" style="2" bestFit="1" customWidth="1"/>
    <col min="53" max="53" width="14.21875" style="2" customWidth="1"/>
    <col min="54" max="54" width="57.6640625" style="2" bestFit="1" customWidth="1"/>
    <col min="55" max="55" width="12.88671875" style="7" customWidth="1"/>
    <col min="56" max="66" width="12.21875" style="7" customWidth="1"/>
    <col min="67" max="16384" width="9" style="7"/>
  </cols>
  <sheetData>
    <row r="1" spans="1:66" ht="24.9" customHeight="1">
      <c r="A1" s="53" t="s">
        <v>134</v>
      </c>
      <c r="B1" s="3"/>
      <c r="C1" s="3"/>
      <c r="D1" s="3"/>
      <c r="E1" s="3"/>
      <c r="F1" s="3"/>
      <c r="G1" s="3"/>
      <c r="H1" s="3"/>
      <c r="I1" s="3"/>
      <c r="J1" s="3"/>
      <c r="K1" s="2"/>
      <c r="L1" s="3"/>
      <c r="M1" s="2"/>
      <c r="AI1" s="12"/>
      <c r="AJ1" s="12"/>
      <c r="AK1" s="12"/>
      <c r="AN1" s="2"/>
      <c r="AO1" s="2"/>
      <c r="AP1" s="2"/>
      <c r="AQ1" s="2"/>
      <c r="AR1" s="2"/>
      <c r="AS1" s="2"/>
      <c r="BC1" s="3"/>
    </row>
    <row r="2" spans="1:66" s="3" customFormat="1" ht="24.75" customHeight="1">
      <c r="A2" s="31">
        <v>1</v>
      </c>
      <c r="B2" s="31">
        <v>2</v>
      </c>
      <c r="C2" s="31">
        <v>3</v>
      </c>
      <c r="D2" s="31">
        <v>4</v>
      </c>
      <c r="E2" s="31">
        <v>5</v>
      </c>
      <c r="F2" s="31">
        <v>6</v>
      </c>
      <c r="G2" s="31">
        <v>7</v>
      </c>
      <c r="H2" s="31">
        <v>8</v>
      </c>
      <c r="I2" s="31">
        <v>9</v>
      </c>
      <c r="J2" s="31">
        <v>10</v>
      </c>
      <c r="K2" s="31">
        <v>11</v>
      </c>
      <c r="L2" s="31">
        <v>12</v>
      </c>
      <c r="M2" s="31">
        <v>13</v>
      </c>
      <c r="N2" s="31">
        <v>14</v>
      </c>
      <c r="O2" s="31">
        <v>15</v>
      </c>
      <c r="P2" s="31">
        <v>16</v>
      </c>
      <c r="Q2" s="31">
        <v>17</v>
      </c>
      <c r="R2" s="31">
        <v>18</v>
      </c>
      <c r="S2" s="31">
        <v>19</v>
      </c>
      <c r="T2" s="31">
        <v>20</v>
      </c>
      <c r="U2" s="31">
        <v>21</v>
      </c>
      <c r="V2" s="31">
        <v>22</v>
      </c>
      <c r="W2" s="31">
        <v>23</v>
      </c>
      <c r="X2" s="31">
        <v>24</v>
      </c>
      <c r="Y2" s="31">
        <v>25</v>
      </c>
      <c r="Z2" s="31">
        <v>26</v>
      </c>
      <c r="AA2" s="31">
        <v>27</v>
      </c>
      <c r="AB2" s="31">
        <v>28</v>
      </c>
      <c r="AC2" s="31">
        <v>29</v>
      </c>
      <c r="AD2" s="31">
        <v>30</v>
      </c>
      <c r="AE2" s="31">
        <v>31</v>
      </c>
      <c r="AF2" s="31">
        <v>32</v>
      </c>
      <c r="AG2" s="31">
        <v>33</v>
      </c>
      <c r="AH2" s="31">
        <v>34</v>
      </c>
      <c r="AI2" s="31">
        <v>35</v>
      </c>
      <c r="AJ2" s="31">
        <v>36</v>
      </c>
      <c r="AK2" s="31">
        <v>37</v>
      </c>
      <c r="AL2" s="31">
        <v>38</v>
      </c>
      <c r="AM2" s="31">
        <v>39</v>
      </c>
      <c r="AN2" s="31">
        <v>40</v>
      </c>
      <c r="AO2" s="31">
        <v>41</v>
      </c>
      <c r="AP2" s="31">
        <v>42</v>
      </c>
      <c r="AQ2" s="31">
        <v>43</v>
      </c>
      <c r="AR2" s="31">
        <v>44</v>
      </c>
      <c r="AS2" s="31">
        <v>45</v>
      </c>
      <c r="AT2" s="31">
        <v>46</v>
      </c>
      <c r="AU2" s="31">
        <v>47</v>
      </c>
      <c r="AV2" s="31">
        <v>48</v>
      </c>
      <c r="AW2" s="31">
        <v>49</v>
      </c>
      <c r="AX2" s="31">
        <v>50</v>
      </c>
      <c r="AY2" s="31">
        <v>51</v>
      </c>
      <c r="AZ2" s="31">
        <v>52</v>
      </c>
      <c r="BA2" s="31">
        <v>53</v>
      </c>
      <c r="BB2" s="31">
        <v>54</v>
      </c>
      <c r="BC2" s="31">
        <v>55</v>
      </c>
      <c r="BD2" s="31">
        <v>56</v>
      </c>
      <c r="BE2" s="31">
        <v>57</v>
      </c>
      <c r="BF2" s="31">
        <v>58</v>
      </c>
      <c r="BG2" s="31">
        <v>59</v>
      </c>
      <c r="BH2" s="31">
        <v>60</v>
      </c>
      <c r="BI2" s="31">
        <v>61</v>
      </c>
      <c r="BJ2" s="31">
        <v>62</v>
      </c>
      <c r="BK2" s="31">
        <v>63</v>
      </c>
      <c r="BL2" s="31">
        <v>64</v>
      </c>
      <c r="BM2" s="31">
        <v>65</v>
      </c>
      <c r="BN2" s="31">
        <v>66</v>
      </c>
    </row>
    <row r="3" spans="1:66" s="4" customFormat="1" ht="22.5" customHeight="1">
      <c r="A3" s="145" t="s">
        <v>83</v>
      </c>
      <c r="B3" s="146" t="s">
        <v>20</v>
      </c>
      <c r="C3" s="143" t="s">
        <v>141</v>
      </c>
      <c r="D3" s="148"/>
      <c r="E3" s="142" t="s">
        <v>142</v>
      </c>
      <c r="F3" s="139" t="s">
        <v>45</v>
      </c>
      <c r="G3" s="139"/>
      <c r="H3" s="139"/>
      <c r="I3" s="151" t="s">
        <v>48</v>
      </c>
      <c r="J3" s="151" t="s">
        <v>93</v>
      </c>
      <c r="K3" s="151" t="s">
        <v>87</v>
      </c>
      <c r="L3" s="55" t="s">
        <v>92</v>
      </c>
      <c r="M3" s="149" t="s">
        <v>143</v>
      </c>
      <c r="N3" s="140" t="s">
        <v>4</v>
      </c>
      <c r="O3" s="152"/>
      <c r="P3" s="140" t="s">
        <v>128</v>
      </c>
      <c r="Q3" s="141"/>
      <c r="R3" s="141"/>
      <c r="S3" s="141"/>
      <c r="T3" s="152"/>
      <c r="U3" s="140" t="s">
        <v>122</v>
      </c>
      <c r="V3" s="141"/>
      <c r="W3" s="141"/>
      <c r="X3" s="141"/>
      <c r="Y3" s="152"/>
      <c r="Z3" s="140" t="s">
        <v>129</v>
      </c>
      <c r="AA3" s="141"/>
      <c r="AB3" s="141"/>
      <c r="AC3" s="140" t="s">
        <v>123</v>
      </c>
      <c r="AD3" s="141"/>
      <c r="AE3" s="141"/>
      <c r="AF3" s="140" t="s">
        <v>130</v>
      </c>
      <c r="AG3" s="141"/>
      <c r="AH3" s="141"/>
      <c r="AI3" s="140" t="s">
        <v>124</v>
      </c>
      <c r="AJ3" s="141"/>
      <c r="AK3" s="141"/>
      <c r="AL3" s="140" t="s">
        <v>32</v>
      </c>
      <c r="AM3" s="141"/>
      <c r="AN3" s="143" t="s">
        <v>131</v>
      </c>
      <c r="AO3" s="144"/>
      <c r="AP3" s="144"/>
      <c r="AQ3" s="143" t="s">
        <v>125</v>
      </c>
      <c r="AR3" s="144"/>
      <c r="AS3" s="144"/>
      <c r="AT3" s="137" t="s">
        <v>43</v>
      </c>
      <c r="AU3" s="137" t="s">
        <v>33</v>
      </c>
      <c r="AV3" s="142" t="s">
        <v>82</v>
      </c>
      <c r="AW3" s="139"/>
      <c r="AX3" s="139"/>
      <c r="AY3" s="139" t="s">
        <v>27</v>
      </c>
      <c r="AZ3" s="139"/>
      <c r="BA3" s="139"/>
      <c r="BB3" s="142" t="s">
        <v>1</v>
      </c>
      <c r="BC3" s="137" t="s">
        <v>146</v>
      </c>
      <c r="BD3" s="15"/>
      <c r="BE3" s="15"/>
      <c r="BF3" s="15"/>
      <c r="BG3" s="15"/>
      <c r="BH3" s="15"/>
      <c r="BI3" s="15"/>
      <c r="BJ3" s="15"/>
      <c r="BK3" s="15"/>
      <c r="BL3" s="15"/>
      <c r="BM3" s="15"/>
      <c r="BN3" s="15"/>
    </row>
    <row r="4" spans="1:66" s="4" customFormat="1" ht="43.5" customHeight="1">
      <c r="A4" s="145"/>
      <c r="B4" s="147"/>
      <c r="C4" s="56" t="s">
        <v>112</v>
      </c>
      <c r="D4" s="56" t="s">
        <v>111</v>
      </c>
      <c r="E4" s="139"/>
      <c r="F4" s="55" t="s">
        <v>110</v>
      </c>
      <c r="G4" s="55" t="s">
        <v>21</v>
      </c>
      <c r="H4" s="55" t="s">
        <v>22</v>
      </c>
      <c r="I4" s="151"/>
      <c r="J4" s="151"/>
      <c r="K4" s="138"/>
      <c r="L4" s="54" t="s">
        <v>84</v>
      </c>
      <c r="M4" s="150"/>
      <c r="N4" s="54" t="s">
        <v>132</v>
      </c>
      <c r="O4" s="54" t="s">
        <v>126</v>
      </c>
      <c r="P4" s="54" t="s">
        <v>56</v>
      </c>
      <c r="Q4" s="54" t="s">
        <v>57</v>
      </c>
      <c r="R4" s="54" t="s">
        <v>35</v>
      </c>
      <c r="S4" s="57" t="s">
        <v>47</v>
      </c>
      <c r="T4" s="57" t="s">
        <v>46</v>
      </c>
      <c r="U4" s="55" t="s">
        <v>34</v>
      </c>
      <c r="V4" s="54" t="s">
        <v>57</v>
      </c>
      <c r="W4" s="54" t="s">
        <v>35</v>
      </c>
      <c r="X4" s="57" t="s">
        <v>47</v>
      </c>
      <c r="Y4" s="57" t="s">
        <v>46</v>
      </c>
      <c r="Z4" s="54" t="s">
        <v>36</v>
      </c>
      <c r="AA4" s="57" t="s">
        <v>47</v>
      </c>
      <c r="AB4" s="57" t="s">
        <v>46</v>
      </c>
      <c r="AC4" s="54" t="s">
        <v>36</v>
      </c>
      <c r="AD4" s="57" t="s">
        <v>47</v>
      </c>
      <c r="AE4" s="57" t="s">
        <v>46</v>
      </c>
      <c r="AF4" s="54" t="s">
        <v>36</v>
      </c>
      <c r="AG4" s="57" t="s">
        <v>47</v>
      </c>
      <c r="AH4" s="57" t="s">
        <v>46</v>
      </c>
      <c r="AI4" s="54" t="s">
        <v>36</v>
      </c>
      <c r="AJ4" s="57" t="s">
        <v>47</v>
      </c>
      <c r="AK4" s="57" t="s">
        <v>46</v>
      </c>
      <c r="AL4" s="54" t="s">
        <v>133</v>
      </c>
      <c r="AM4" s="54" t="s">
        <v>127</v>
      </c>
      <c r="AN4" s="32" t="s">
        <v>50</v>
      </c>
      <c r="AO4" s="32" t="s">
        <v>51</v>
      </c>
      <c r="AP4" s="32" t="s">
        <v>52</v>
      </c>
      <c r="AQ4" s="32" t="s">
        <v>50</v>
      </c>
      <c r="AR4" s="32" t="s">
        <v>51</v>
      </c>
      <c r="AS4" s="32" t="s">
        <v>52</v>
      </c>
      <c r="AT4" s="138"/>
      <c r="AU4" s="138"/>
      <c r="AV4" s="54" t="s">
        <v>37</v>
      </c>
      <c r="AW4" s="54" t="s">
        <v>38</v>
      </c>
      <c r="AX4" s="54" t="s">
        <v>39</v>
      </c>
      <c r="AY4" s="54" t="s">
        <v>144</v>
      </c>
      <c r="AZ4" s="54" t="s">
        <v>38</v>
      </c>
      <c r="BA4" s="54" t="s">
        <v>39</v>
      </c>
      <c r="BB4" s="139"/>
      <c r="BC4" s="138"/>
      <c r="BD4" s="15" t="s">
        <v>381</v>
      </c>
      <c r="BE4" s="15" t="s">
        <v>94</v>
      </c>
      <c r="BF4" s="15" t="s">
        <v>95</v>
      </c>
      <c r="BG4" s="15" t="s">
        <v>96</v>
      </c>
      <c r="BH4" s="15" t="s">
        <v>97</v>
      </c>
      <c r="BI4" s="15" t="s">
        <v>98</v>
      </c>
      <c r="BJ4" s="15" t="s">
        <v>99</v>
      </c>
      <c r="BK4" s="15" t="s">
        <v>100</v>
      </c>
      <c r="BL4" s="15" t="s">
        <v>101</v>
      </c>
      <c r="BM4" s="15" t="s">
        <v>102</v>
      </c>
      <c r="BN4" s="15" t="s">
        <v>103</v>
      </c>
    </row>
    <row r="5" spans="1:66" ht="23.25" customHeight="1">
      <c r="A5" s="65" t="s">
        <v>80</v>
      </c>
      <c r="B5" s="88">
        <v>42461</v>
      </c>
      <c r="C5" s="67" t="s">
        <v>113</v>
      </c>
      <c r="D5" s="67" t="s">
        <v>78</v>
      </c>
      <c r="E5" s="68" t="s">
        <v>119</v>
      </c>
      <c r="F5" s="69" t="s">
        <v>120</v>
      </c>
      <c r="G5" s="70" t="s">
        <v>79</v>
      </c>
      <c r="H5" s="70" t="s">
        <v>25</v>
      </c>
      <c r="I5" s="70" t="s">
        <v>81</v>
      </c>
      <c r="J5" s="71" t="s">
        <v>115</v>
      </c>
      <c r="K5" s="72" t="s">
        <v>77</v>
      </c>
      <c r="L5" s="66">
        <v>42278</v>
      </c>
      <c r="M5" s="73" t="s">
        <v>116</v>
      </c>
      <c r="N5" s="74" t="s">
        <v>23</v>
      </c>
      <c r="O5" s="74"/>
      <c r="P5" s="75">
        <v>8600</v>
      </c>
      <c r="Q5" s="76">
        <v>700</v>
      </c>
      <c r="R5" s="75" t="s">
        <v>117</v>
      </c>
      <c r="S5" s="76">
        <v>20000</v>
      </c>
      <c r="T5" s="76">
        <v>20000</v>
      </c>
      <c r="U5" s="75">
        <v>8400</v>
      </c>
      <c r="V5" s="76">
        <v>700</v>
      </c>
      <c r="W5" s="75" t="s">
        <v>117</v>
      </c>
      <c r="X5" s="76">
        <v>20000</v>
      </c>
      <c r="Y5" s="76">
        <v>20000</v>
      </c>
      <c r="Z5" s="75">
        <v>7900</v>
      </c>
      <c r="AA5" s="76">
        <v>20000</v>
      </c>
      <c r="AB5" s="76">
        <v>20000</v>
      </c>
      <c r="AC5" s="75">
        <v>7700</v>
      </c>
      <c r="AD5" s="76">
        <v>20000</v>
      </c>
      <c r="AE5" s="76">
        <v>20000</v>
      </c>
      <c r="AF5" s="75"/>
      <c r="AG5" s="76">
        <v>20000</v>
      </c>
      <c r="AH5" s="76">
        <v>20000</v>
      </c>
      <c r="AI5" s="75"/>
      <c r="AJ5" s="76">
        <v>20000</v>
      </c>
      <c r="AK5" s="76">
        <v>20000</v>
      </c>
      <c r="AL5" s="75"/>
      <c r="AM5" s="75"/>
      <c r="AN5" s="77"/>
      <c r="AO5" s="75">
        <v>12000</v>
      </c>
      <c r="AP5" s="75">
        <v>1000</v>
      </c>
      <c r="AQ5" s="77"/>
      <c r="AR5" s="75">
        <v>11000</v>
      </c>
      <c r="AS5" s="75">
        <v>1000</v>
      </c>
      <c r="AT5" s="74" t="s">
        <v>42</v>
      </c>
      <c r="AU5" s="78" t="s">
        <v>19</v>
      </c>
      <c r="AV5" s="70" t="s">
        <v>15</v>
      </c>
      <c r="AW5" s="70" t="s">
        <v>24</v>
      </c>
      <c r="AX5" s="70" t="s">
        <v>40</v>
      </c>
      <c r="AY5" s="70" t="s">
        <v>26</v>
      </c>
      <c r="AZ5" s="70" t="s">
        <v>16</v>
      </c>
      <c r="BA5" s="70" t="s">
        <v>41</v>
      </c>
      <c r="BB5" s="67" t="s">
        <v>118</v>
      </c>
      <c r="BC5" s="79" t="s">
        <v>147</v>
      </c>
      <c r="BD5" s="66"/>
      <c r="BE5" s="66"/>
      <c r="BF5" s="66"/>
      <c r="BG5" s="66"/>
      <c r="BH5" s="66"/>
      <c r="BI5" s="66"/>
      <c r="BJ5" s="66"/>
      <c r="BK5" s="66"/>
      <c r="BL5" s="66"/>
      <c r="BM5" s="80"/>
      <c r="BN5" s="80"/>
    </row>
    <row r="6" spans="1:66" ht="19.5" customHeight="1">
      <c r="A6" s="8">
        <v>1</v>
      </c>
      <c r="B6" s="89"/>
      <c r="C6" s="28"/>
      <c r="D6" s="58"/>
      <c r="E6" s="59"/>
      <c r="F6" s="28"/>
      <c r="G6" s="28"/>
      <c r="H6" s="28"/>
      <c r="I6" s="28"/>
      <c r="J6" s="60"/>
      <c r="K6" s="17"/>
      <c r="L6" s="30"/>
      <c r="M6" s="29"/>
      <c r="N6" s="10"/>
      <c r="O6" s="10"/>
      <c r="P6" s="20"/>
      <c r="Q6" s="21"/>
      <c r="R6" s="20"/>
      <c r="S6" s="21"/>
      <c r="T6" s="21"/>
      <c r="U6" s="5"/>
      <c r="V6" s="21"/>
      <c r="W6" s="62"/>
      <c r="X6" s="21"/>
      <c r="Y6" s="21"/>
      <c r="Z6" s="11"/>
      <c r="AA6" s="21"/>
      <c r="AB6" s="21"/>
      <c r="AC6" s="11"/>
      <c r="AD6" s="21"/>
      <c r="AE6" s="21"/>
      <c r="AF6" s="11"/>
      <c r="AG6" s="21"/>
      <c r="AH6" s="21"/>
      <c r="AI6" s="11"/>
      <c r="AJ6" s="21"/>
      <c r="AK6" s="21"/>
      <c r="AL6" s="11"/>
      <c r="AM6" s="11"/>
      <c r="AN6" s="6"/>
      <c r="AO6" s="5"/>
      <c r="AP6" s="5"/>
      <c r="AQ6" s="6"/>
      <c r="AR6" s="5"/>
      <c r="AS6" s="5"/>
      <c r="AT6" s="16"/>
      <c r="AU6" s="13"/>
      <c r="AV6" s="63"/>
      <c r="AW6" s="28"/>
      <c r="AX6" s="63"/>
      <c r="AY6" s="63"/>
      <c r="AZ6" s="63"/>
      <c r="BA6" s="63"/>
      <c r="BB6" s="9"/>
      <c r="BC6" s="64"/>
      <c r="BD6" s="23">
        <f>接続供給兼基本契約申込書!$E$11</f>
        <v>0</v>
      </c>
      <c r="BE6" s="23"/>
      <c r="BF6" s="23"/>
      <c r="BG6" s="23"/>
      <c r="BH6" s="23"/>
      <c r="BI6" s="23"/>
      <c r="BJ6" s="23"/>
      <c r="BK6" s="23"/>
      <c r="BL6" s="23"/>
      <c r="BM6" s="24"/>
      <c r="BN6" s="25"/>
    </row>
    <row r="7" spans="1:66" ht="19.5" customHeight="1">
      <c r="A7" s="8">
        <v>2</v>
      </c>
      <c r="B7" s="89"/>
      <c r="C7" s="28"/>
      <c r="D7" s="58"/>
      <c r="E7" s="59"/>
      <c r="F7" s="28"/>
      <c r="G7" s="28"/>
      <c r="H7" s="28"/>
      <c r="I7" s="28"/>
      <c r="J7" s="60"/>
      <c r="K7" s="17"/>
      <c r="L7" s="30"/>
      <c r="M7" s="29"/>
      <c r="N7" s="10"/>
      <c r="O7" s="10"/>
      <c r="P7" s="20"/>
      <c r="Q7" s="21"/>
      <c r="R7" s="20"/>
      <c r="S7" s="21"/>
      <c r="T7" s="21"/>
      <c r="U7" s="5"/>
      <c r="V7" s="21"/>
      <c r="W7" s="62"/>
      <c r="X7" s="21"/>
      <c r="Y7" s="21"/>
      <c r="Z7" s="11"/>
      <c r="AA7" s="21"/>
      <c r="AB7" s="21"/>
      <c r="AC7" s="11"/>
      <c r="AD7" s="21"/>
      <c r="AE7" s="21"/>
      <c r="AF7" s="11"/>
      <c r="AG7" s="21"/>
      <c r="AH7" s="21"/>
      <c r="AI7" s="11"/>
      <c r="AJ7" s="21"/>
      <c r="AK7" s="21"/>
      <c r="AL7" s="11"/>
      <c r="AM7" s="11"/>
      <c r="AN7" s="6"/>
      <c r="AO7" s="5"/>
      <c r="AP7" s="5"/>
      <c r="AQ7" s="6"/>
      <c r="AR7" s="5"/>
      <c r="AS7" s="5"/>
      <c r="AT7" s="16"/>
      <c r="AU7" s="13"/>
      <c r="AV7" s="63"/>
      <c r="AW7" s="28"/>
      <c r="AX7" s="63"/>
      <c r="AY7" s="63"/>
      <c r="AZ7" s="63"/>
      <c r="BA7" s="63"/>
      <c r="BB7" s="9"/>
      <c r="BC7" s="64"/>
      <c r="BD7" s="23">
        <f>接続供給兼基本契約申込書!$E$11</f>
        <v>0</v>
      </c>
      <c r="BE7" s="23"/>
      <c r="BF7" s="23"/>
      <c r="BG7" s="23"/>
      <c r="BH7" s="23"/>
      <c r="BI7" s="23"/>
      <c r="BJ7" s="23"/>
      <c r="BK7" s="23"/>
      <c r="BL7" s="23"/>
      <c r="BM7" s="25"/>
      <c r="BN7" s="25"/>
    </row>
    <row r="8" spans="1:66" ht="18.75" customHeight="1">
      <c r="A8" s="8">
        <v>3</v>
      </c>
      <c r="B8" s="89"/>
      <c r="C8" s="28"/>
      <c r="D8" s="58"/>
      <c r="E8" s="59"/>
      <c r="F8" s="28"/>
      <c r="G8" s="28"/>
      <c r="H8" s="28"/>
      <c r="I8" s="28"/>
      <c r="J8" s="60"/>
      <c r="K8" s="17"/>
      <c r="L8" s="30"/>
      <c r="M8" s="29"/>
      <c r="N8" s="10"/>
      <c r="O8" s="10"/>
      <c r="P8" s="20"/>
      <c r="Q8" s="21"/>
      <c r="R8" s="20"/>
      <c r="S8" s="21"/>
      <c r="T8" s="21"/>
      <c r="U8" s="5"/>
      <c r="V8" s="21"/>
      <c r="W8" s="62"/>
      <c r="X8" s="21"/>
      <c r="Y8" s="21"/>
      <c r="Z8" s="11"/>
      <c r="AA8" s="21"/>
      <c r="AB8" s="21"/>
      <c r="AC8" s="11"/>
      <c r="AD8" s="21"/>
      <c r="AE8" s="21"/>
      <c r="AF8" s="11"/>
      <c r="AG8" s="21"/>
      <c r="AH8" s="21"/>
      <c r="AI8" s="11"/>
      <c r="AJ8" s="21"/>
      <c r="AK8" s="21"/>
      <c r="AL8" s="11"/>
      <c r="AM8" s="11"/>
      <c r="AN8" s="6"/>
      <c r="AO8" s="5"/>
      <c r="AP8" s="5"/>
      <c r="AQ8" s="6"/>
      <c r="AR8" s="5"/>
      <c r="AS8" s="5"/>
      <c r="AT8" s="16"/>
      <c r="AU8" s="13"/>
      <c r="AV8" s="63"/>
      <c r="AW8" s="28"/>
      <c r="AX8" s="63"/>
      <c r="AY8" s="63"/>
      <c r="AZ8" s="63"/>
      <c r="BA8" s="63"/>
      <c r="BB8" s="9"/>
      <c r="BC8" s="64"/>
      <c r="BD8" s="23">
        <f>接続供給兼基本契約申込書!$E$11</f>
        <v>0</v>
      </c>
      <c r="BE8" s="23"/>
      <c r="BF8" s="23"/>
      <c r="BG8" s="23"/>
      <c r="BH8" s="23"/>
      <c r="BI8" s="23"/>
      <c r="BJ8" s="23"/>
      <c r="BK8" s="23"/>
      <c r="BL8" s="23"/>
      <c r="BM8" s="24"/>
      <c r="BN8" s="25"/>
    </row>
    <row r="9" spans="1:66" ht="18.75" customHeight="1">
      <c r="A9" s="8">
        <v>4</v>
      </c>
      <c r="B9" s="89"/>
      <c r="C9" s="28"/>
      <c r="D9" s="58"/>
      <c r="E9" s="59"/>
      <c r="F9" s="28"/>
      <c r="G9" s="28"/>
      <c r="H9" s="28"/>
      <c r="I9" s="28"/>
      <c r="J9" s="60"/>
      <c r="K9" s="17"/>
      <c r="L9" s="30"/>
      <c r="M9" s="29"/>
      <c r="N9" s="10"/>
      <c r="O9" s="10"/>
      <c r="P9" s="20"/>
      <c r="Q9" s="21"/>
      <c r="R9" s="20"/>
      <c r="S9" s="21"/>
      <c r="T9" s="21"/>
      <c r="U9" s="5"/>
      <c r="V9" s="21"/>
      <c r="W9" s="62"/>
      <c r="X9" s="21"/>
      <c r="Y9" s="21"/>
      <c r="Z9" s="11"/>
      <c r="AA9" s="21"/>
      <c r="AB9" s="21"/>
      <c r="AC9" s="11"/>
      <c r="AD9" s="21"/>
      <c r="AE9" s="21"/>
      <c r="AF9" s="11"/>
      <c r="AG9" s="21"/>
      <c r="AH9" s="21"/>
      <c r="AI9" s="11"/>
      <c r="AJ9" s="21"/>
      <c r="AK9" s="21"/>
      <c r="AL9" s="11"/>
      <c r="AM9" s="11"/>
      <c r="AN9" s="6"/>
      <c r="AO9" s="5"/>
      <c r="AP9" s="5"/>
      <c r="AQ9" s="6"/>
      <c r="AR9" s="5"/>
      <c r="AS9" s="5"/>
      <c r="AT9" s="16"/>
      <c r="AU9" s="13"/>
      <c r="AV9" s="63"/>
      <c r="AW9" s="28"/>
      <c r="AX9" s="63"/>
      <c r="AY9" s="63"/>
      <c r="AZ9" s="63"/>
      <c r="BA9" s="63"/>
      <c r="BB9" s="9"/>
      <c r="BC9" s="64"/>
      <c r="BD9" s="23">
        <f>接続供給兼基本契約申込書!$E$11</f>
        <v>0</v>
      </c>
      <c r="BE9" s="23"/>
      <c r="BF9" s="23"/>
      <c r="BG9" s="23"/>
      <c r="BH9" s="23"/>
      <c r="BI9" s="23"/>
      <c r="BJ9" s="23"/>
      <c r="BK9" s="23"/>
      <c r="BL9" s="23"/>
      <c r="BM9" s="24"/>
      <c r="BN9" s="25"/>
    </row>
    <row r="10" spans="1:66" ht="18.75" customHeight="1">
      <c r="A10" s="8">
        <v>5</v>
      </c>
      <c r="B10" s="89"/>
      <c r="C10" s="28"/>
      <c r="D10" s="58"/>
      <c r="E10" s="59"/>
      <c r="F10" s="28"/>
      <c r="G10" s="28"/>
      <c r="H10" s="28"/>
      <c r="I10" s="28"/>
      <c r="J10" s="60"/>
      <c r="K10" s="17"/>
      <c r="L10" s="30"/>
      <c r="M10" s="29"/>
      <c r="N10" s="10"/>
      <c r="O10" s="10"/>
      <c r="P10" s="20"/>
      <c r="Q10" s="21"/>
      <c r="R10" s="20"/>
      <c r="S10" s="21"/>
      <c r="T10" s="21"/>
      <c r="U10" s="5"/>
      <c r="V10" s="21"/>
      <c r="W10" s="62"/>
      <c r="X10" s="21"/>
      <c r="Y10" s="21"/>
      <c r="Z10" s="11"/>
      <c r="AA10" s="21"/>
      <c r="AB10" s="21"/>
      <c r="AC10" s="11"/>
      <c r="AD10" s="21"/>
      <c r="AE10" s="21"/>
      <c r="AF10" s="11"/>
      <c r="AG10" s="21"/>
      <c r="AH10" s="21"/>
      <c r="AI10" s="11"/>
      <c r="AJ10" s="21"/>
      <c r="AK10" s="21"/>
      <c r="AL10" s="11"/>
      <c r="AM10" s="11"/>
      <c r="AN10" s="6"/>
      <c r="AO10" s="5"/>
      <c r="AP10" s="5"/>
      <c r="AQ10" s="6"/>
      <c r="AR10" s="5"/>
      <c r="AS10" s="5"/>
      <c r="AT10" s="16"/>
      <c r="AU10" s="13"/>
      <c r="AV10" s="63"/>
      <c r="AW10" s="28"/>
      <c r="AX10" s="63"/>
      <c r="AY10" s="63"/>
      <c r="AZ10" s="63"/>
      <c r="BA10" s="63"/>
      <c r="BB10" s="9"/>
      <c r="BC10" s="64"/>
      <c r="BD10" s="23">
        <f>接続供給兼基本契約申込書!$E$11</f>
        <v>0</v>
      </c>
      <c r="BE10" s="23"/>
      <c r="BF10" s="23"/>
      <c r="BG10" s="23"/>
      <c r="BH10" s="23"/>
      <c r="BI10" s="23"/>
      <c r="BJ10" s="23"/>
      <c r="BK10" s="23"/>
      <c r="BL10" s="23"/>
      <c r="BM10" s="24"/>
      <c r="BN10" s="25"/>
    </row>
    <row r="11" spans="1:66" ht="18.75" customHeight="1">
      <c r="A11" s="8">
        <v>6</v>
      </c>
      <c r="B11" s="89"/>
      <c r="C11" s="28"/>
      <c r="D11" s="58"/>
      <c r="E11" s="59"/>
      <c r="F11" s="28"/>
      <c r="G11" s="28"/>
      <c r="H11" s="28"/>
      <c r="I11" s="28"/>
      <c r="J11" s="60"/>
      <c r="K11" s="17"/>
      <c r="L11" s="30"/>
      <c r="M11" s="29"/>
      <c r="N11" s="10"/>
      <c r="O11" s="10"/>
      <c r="P11" s="20"/>
      <c r="Q11" s="21"/>
      <c r="R11" s="20"/>
      <c r="S11" s="21"/>
      <c r="T11" s="21"/>
      <c r="U11" s="5"/>
      <c r="V11" s="21"/>
      <c r="W11" s="62"/>
      <c r="X11" s="21"/>
      <c r="Y11" s="21"/>
      <c r="Z11" s="11"/>
      <c r="AA11" s="21"/>
      <c r="AB11" s="21"/>
      <c r="AC11" s="11"/>
      <c r="AD11" s="21"/>
      <c r="AE11" s="21"/>
      <c r="AF11" s="11"/>
      <c r="AG11" s="21"/>
      <c r="AH11" s="21"/>
      <c r="AI11" s="11"/>
      <c r="AJ11" s="21"/>
      <c r="AK11" s="21"/>
      <c r="AL11" s="11"/>
      <c r="AM11" s="11"/>
      <c r="AN11" s="6"/>
      <c r="AO11" s="5"/>
      <c r="AP11" s="5"/>
      <c r="AQ11" s="6"/>
      <c r="AR11" s="5"/>
      <c r="AS11" s="5"/>
      <c r="AT11" s="16"/>
      <c r="AU11" s="13"/>
      <c r="AV11" s="63"/>
      <c r="AW11" s="28"/>
      <c r="AX11" s="63"/>
      <c r="AY11" s="63"/>
      <c r="AZ11" s="63"/>
      <c r="BA11" s="63"/>
      <c r="BB11" s="9"/>
      <c r="BC11" s="64"/>
      <c r="BD11" s="23">
        <f>接続供給兼基本契約申込書!$E$11</f>
        <v>0</v>
      </c>
      <c r="BE11" s="23"/>
      <c r="BF11" s="23"/>
      <c r="BG11" s="23"/>
      <c r="BH11" s="23"/>
      <c r="BI11" s="23"/>
      <c r="BJ11" s="23"/>
      <c r="BK11" s="23"/>
      <c r="BL11" s="23"/>
      <c r="BM11" s="24"/>
      <c r="BN11" s="25"/>
    </row>
    <row r="12" spans="1:66" ht="18.75" customHeight="1">
      <c r="A12" s="8">
        <v>7</v>
      </c>
      <c r="B12" s="89"/>
      <c r="C12" s="28"/>
      <c r="D12" s="58"/>
      <c r="E12" s="59"/>
      <c r="F12" s="28"/>
      <c r="G12" s="28"/>
      <c r="H12" s="28"/>
      <c r="I12" s="28"/>
      <c r="J12" s="60"/>
      <c r="K12" s="17"/>
      <c r="L12" s="30"/>
      <c r="M12" s="29"/>
      <c r="N12" s="10"/>
      <c r="O12" s="10"/>
      <c r="P12" s="20"/>
      <c r="Q12" s="21"/>
      <c r="R12" s="20"/>
      <c r="S12" s="21"/>
      <c r="T12" s="21"/>
      <c r="U12" s="5"/>
      <c r="V12" s="21"/>
      <c r="W12" s="62"/>
      <c r="X12" s="21"/>
      <c r="Y12" s="21"/>
      <c r="Z12" s="11"/>
      <c r="AA12" s="21"/>
      <c r="AB12" s="21"/>
      <c r="AC12" s="11"/>
      <c r="AD12" s="21"/>
      <c r="AE12" s="21"/>
      <c r="AF12" s="11"/>
      <c r="AG12" s="21"/>
      <c r="AH12" s="21"/>
      <c r="AI12" s="11"/>
      <c r="AJ12" s="21"/>
      <c r="AK12" s="21"/>
      <c r="AL12" s="11"/>
      <c r="AM12" s="11"/>
      <c r="AN12" s="6"/>
      <c r="AO12" s="5"/>
      <c r="AP12" s="5"/>
      <c r="AQ12" s="6"/>
      <c r="AR12" s="5"/>
      <c r="AS12" s="5"/>
      <c r="AT12" s="16"/>
      <c r="AU12" s="13"/>
      <c r="AV12" s="63"/>
      <c r="AW12" s="28"/>
      <c r="AX12" s="63"/>
      <c r="AY12" s="63"/>
      <c r="AZ12" s="63"/>
      <c r="BA12" s="63"/>
      <c r="BB12" s="9"/>
      <c r="BC12" s="64"/>
      <c r="BD12" s="23">
        <f>接続供給兼基本契約申込書!$E$11</f>
        <v>0</v>
      </c>
      <c r="BE12" s="23"/>
      <c r="BF12" s="23"/>
      <c r="BG12" s="23"/>
      <c r="BH12" s="23"/>
      <c r="BI12" s="23"/>
      <c r="BJ12" s="23"/>
      <c r="BK12" s="23"/>
      <c r="BL12" s="23"/>
      <c r="BM12" s="24"/>
      <c r="BN12" s="25"/>
    </row>
    <row r="13" spans="1:66" ht="18.75" customHeight="1">
      <c r="A13" s="8">
        <v>8</v>
      </c>
      <c r="B13" s="89"/>
      <c r="C13" s="28"/>
      <c r="D13" s="58"/>
      <c r="E13" s="59"/>
      <c r="F13" s="28"/>
      <c r="G13" s="28"/>
      <c r="H13" s="28"/>
      <c r="I13" s="28"/>
      <c r="J13" s="60"/>
      <c r="K13" s="17"/>
      <c r="L13" s="30"/>
      <c r="M13" s="29"/>
      <c r="N13" s="10"/>
      <c r="O13" s="10"/>
      <c r="P13" s="20"/>
      <c r="Q13" s="21"/>
      <c r="R13" s="20"/>
      <c r="S13" s="21"/>
      <c r="T13" s="21"/>
      <c r="U13" s="5"/>
      <c r="V13" s="21"/>
      <c r="W13" s="62"/>
      <c r="X13" s="21"/>
      <c r="Y13" s="21"/>
      <c r="Z13" s="11"/>
      <c r="AA13" s="21"/>
      <c r="AB13" s="21"/>
      <c r="AC13" s="11"/>
      <c r="AD13" s="21"/>
      <c r="AE13" s="21"/>
      <c r="AF13" s="11"/>
      <c r="AG13" s="21"/>
      <c r="AH13" s="21"/>
      <c r="AI13" s="11"/>
      <c r="AJ13" s="21"/>
      <c r="AK13" s="21"/>
      <c r="AL13" s="11"/>
      <c r="AM13" s="11"/>
      <c r="AN13" s="6"/>
      <c r="AO13" s="5"/>
      <c r="AP13" s="5"/>
      <c r="AQ13" s="6"/>
      <c r="AR13" s="5"/>
      <c r="AS13" s="5"/>
      <c r="AT13" s="16"/>
      <c r="AU13" s="13"/>
      <c r="AV13" s="63"/>
      <c r="AW13" s="28"/>
      <c r="AX13" s="63"/>
      <c r="AY13" s="63"/>
      <c r="AZ13" s="63"/>
      <c r="BA13" s="63"/>
      <c r="BB13" s="9"/>
      <c r="BC13" s="64"/>
      <c r="BD13" s="23">
        <f>接続供給兼基本契約申込書!$E$11</f>
        <v>0</v>
      </c>
      <c r="BE13" s="23"/>
      <c r="BF13" s="23"/>
      <c r="BG13" s="23"/>
      <c r="BH13" s="23"/>
      <c r="BI13" s="23"/>
      <c r="BJ13" s="23"/>
      <c r="BK13" s="23"/>
      <c r="BL13" s="23"/>
      <c r="BM13" s="24"/>
      <c r="BN13" s="25"/>
    </row>
    <row r="14" spans="1:66" ht="18.75" customHeight="1">
      <c r="A14" s="8">
        <v>9</v>
      </c>
      <c r="B14" s="89"/>
      <c r="C14" s="28"/>
      <c r="D14" s="58"/>
      <c r="E14" s="59"/>
      <c r="F14" s="28"/>
      <c r="G14" s="28"/>
      <c r="H14" s="28"/>
      <c r="I14" s="28"/>
      <c r="J14" s="60"/>
      <c r="K14" s="17"/>
      <c r="L14" s="30"/>
      <c r="M14" s="29"/>
      <c r="N14" s="10"/>
      <c r="O14" s="10"/>
      <c r="P14" s="20"/>
      <c r="Q14" s="21"/>
      <c r="R14" s="20"/>
      <c r="S14" s="21"/>
      <c r="T14" s="21"/>
      <c r="U14" s="5"/>
      <c r="V14" s="21"/>
      <c r="W14" s="62"/>
      <c r="X14" s="21"/>
      <c r="Y14" s="21"/>
      <c r="Z14" s="11"/>
      <c r="AA14" s="21"/>
      <c r="AB14" s="21"/>
      <c r="AC14" s="11"/>
      <c r="AD14" s="21"/>
      <c r="AE14" s="21"/>
      <c r="AF14" s="11"/>
      <c r="AG14" s="21"/>
      <c r="AH14" s="21"/>
      <c r="AI14" s="11"/>
      <c r="AJ14" s="21"/>
      <c r="AK14" s="21"/>
      <c r="AL14" s="11"/>
      <c r="AM14" s="11"/>
      <c r="AN14" s="6"/>
      <c r="AO14" s="5"/>
      <c r="AP14" s="5"/>
      <c r="AQ14" s="6"/>
      <c r="AR14" s="5"/>
      <c r="AS14" s="5"/>
      <c r="AT14" s="16"/>
      <c r="AU14" s="13"/>
      <c r="AV14" s="63"/>
      <c r="AW14" s="28"/>
      <c r="AX14" s="63"/>
      <c r="AY14" s="63"/>
      <c r="AZ14" s="63"/>
      <c r="BA14" s="63"/>
      <c r="BB14" s="9"/>
      <c r="BC14" s="64"/>
      <c r="BD14" s="23">
        <f>接続供給兼基本契約申込書!$E$11</f>
        <v>0</v>
      </c>
      <c r="BE14" s="23"/>
      <c r="BF14" s="23"/>
      <c r="BG14" s="23"/>
      <c r="BH14" s="23"/>
      <c r="BI14" s="23"/>
      <c r="BJ14" s="23"/>
      <c r="BK14" s="23"/>
      <c r="BL14" s="23"/>
      <c r="BM14" s="24"/>
      <c r="BN14" s="25"/>
    </row>
    <row r="15" spans="1:66" ht="18.75" customHeight="1">
      <c r="A15" s="8">
        <v>10</v>
      </c>
      <c r="B15" s="89"/>
      <c r="C15" s="28"/>
      <c r="D15" s="58"/>
      <c r="E15" s="59"/>
      <c r="F15" s="28"/>
      <c r="G15" s="28"/>
      <c r="H15" s="28"/>
      <c r="I15" s="28"/>
      <c r="J15" s="60"/>
      <c r="K15" s="17"/>
      <c r="L15" s="30"/>
      <c r="M15" s="29"/>
      <c r="N15" s="10"/>
      <c r="O15" s="10"/>
      <c r="P15" s="20"/>
      <c r="Q15" s="21"/>
      <c r="R15" s="20"/>
      <c r="S15" s="21"/>
      <c r="T15" s="21"/>
      <c r="U15" s="5"/>
      <c r="V15" s="21"/>
      <c r="W15" s="62"/>
      <c r="X15" s="21"/>
      <c r="Y15" s="21"/>
      <c r="Z15" s="11"/>
      <c r="AA15" s="21"/>
      <c r="AB15" s="21"/>
      <c r="AC15" s="11"/>
      <c r="AD15" s="21"/>
      <c r="AE15" s="21"/>
      <c r="AF15" s="11"/>
      <c r="AG15" s="21"/>
      <c r="AH15" s="21"/>
      <c r="AI15" s="11"/>
      <c r="AJ15" s="21"/>
      <c r="AK15" s="21"/>
      <c r="AL15" s="11"/>
      <c r="AM15" s="11"/>
      <c r="AN15" s="6"/>
      <c r="AO15" s="5"/>
      <c r="AP15" s="5"/>
      <c r="AQ15" s="6"/>
      <c r="AR15" s="5"/>
      <c r="AS15" s="5"/>
      <c r="AT15" s="16"/>
      <c r="AU15" s="13"/>
      <c r="AV15" s="63"/>
      <c r="AW15" s="28"/>
      <c r="AX15" s="63"/>
      <c r="AY15" s="63"/>
      <c r="AZ15" s="63"/>
      <c r="BA15" s="63"/>
      <c r="BB15" s="9"/>
      <c r="BC15" s="64"/>
      <c r="BD15" s="23">
        <f>接続供給兼基本契約申込書!$E$11</f>
        <v>0</v>
      </c>
      <c r="BE15" s="23"/>
      <c r="BF15" s="23"/>
      <c r="BG15" s="23"/>
      <c r="BH15" s="23"/>
      <c r="BI15" s="23"/>
      <c r="BJ15" s="23"/>
      <c r="BK15" s="23"/>
      <c r="BL15" s="23"/>
      <c r="BM15" s="24"/>
      <c r="BN15" s="25"/>
    </row>
    <row r="16" spans="1:66" ht="18.75" customHeight="1">
      <c r="A16" s="8">
        <v>11</v>
      </c>
      <c r="B16" s="89"/>
      <c r="C16" s="28"/>
      <c r="D16" s="58"/>
      <c r="E16" s="59"/>
      <c r="F16" s="28"/>
      <c r="G16" s="28"/>
      <c r="H16" s="28"/>
      <c r="I16" s="28"/>
      <c r="J16" s="60"/>
      <c r="K16" s="17"/>
      <c r="L16" s="30"/>
      <c r="M16" s="29"/>
      <c r="N16" s="10"/>
      <c r="O16" s="10"/>
      <c r="P16" s="20"/>
      <c r="Q16" s="21"/>
      <c r="R16" s="20"/>
      <c r="S16" s="21"/>
      <c r="T16" s="21"/>
      <c r="U16" s="5"/>
      <c r="V16" s="21"/>
      <c r="W16" s="62"/>
      <c r="X16" s="21"/>
      <c r="Y16" s="21"/>
      <c r="Z16" s="11"/>
      <c r="AA16" s="21"/>
      <c r="AB16" s="21"/>
      <c r="AC16" s="11"/>
      <c r="AD16" s="21"/>
      <c r="AE16" s="21"/>
      <c r="AF16" s="11"/>
      <c r="AG16" s="21"/>
      <c r="AH16" s="21"/>
      <c r="AI16" s="11"/>
      <c r="AJ16" s="21"/>
      <c r="AK16" s="21"/>
      <c r="AL16" s="11"/>
      <c r="AM16" s="11"/>
      <c r="AN16" s="6"/>
      <c r="AO16" s="5"/>
      <c r="AP16" s="5"/>
      <c r="AQ16" s="6"/>
      <c r="AR16" s="5"/>
      <c r="AS16" s="5"/>
      <c r="AT16" s="16"/>
      <c r="AU16" s="13"/>
      <c r="AV16" s="63"/>
      <c r="AW16" s="28"/>
      <c r="AX16" s="63"/>
      <c r="AY16" s="63"/>
      <c r="AZ16" s="63"/>
      <c r="BA16" s="63"/>
      <c r="BB16" s="9"/>
      <c r="BC16" s="64"/>
      <c r="BD16" s="23">
        <f>接続供給兼基本契約申込書!$E$11</f>
        <v>0</v>
      </c>
      <c r="BE16" s="23"/>
      <c r="BF16" s="23"/>
      <c r="BG16" s="23"/>
      <c r="BH16" s="23"/>
      <c r="BI16" s="23"/>
      <c r="BJ16" s="23"/>
      <c r="BK16" s="23"/>
      <c r="BL16" s="23"/>
      <c r="BM16" s="24"/>
      <c r="BN16" s="25"/>
    </row>
    <row r="17" spans="1:66" ht="18.75" customHeight="1">
      <c r="A17" s="8">
        <v>12</v>
      </c>
      <c r="B17" s="89"/>
      <c r="C17" s="28"/>
      <c r="D17" s="58"/>
      <c r="E17" s="59"/>
      <c r="F17" s="28"/>
      <c r="G17" s="28"/>
      <c r="H17" s="28"/>
      <c r="I17" s="28"/>
      <c r="J17" s="60"/>
      <c r="K17" s="17"/>
      <c r="L17" s="30"/>
      <c r="M17" s="29"/>
      <c r="N17" s="10"/>
      <c r="O17" s="10"/>
      <c r="P17" s="20"/>
      <c r="Q17" s="21"/>
      <c r="R17" s="20"/>
      <c r="S17" s="21"/>
      <c r="T17" s="21"/>
      <c r="U17" s="5"/>
      <c r="V17" s="21"/>
      <c r="W17" s="62"/>
      <c r="X17" s="21"/>
      <c r="Y17" s="21"/>
      <c r="Z17" s="11"/>
      <c r="AA17" s="21"/>
      <c r="AB17" s="21"/>
      <c r="AC17" s="11"/>
      <c r="AD17" s="21"/>
      <c r="AE17" s="21"/>
      <c r="AF17" s="11"/>
      <c r="AG17" s="21"/>
      <c r="AH17" s="21"/>
      <c r="AI17" s="11"/>
      <c r="AJ17" s="21"/>
      <c r="AK17" s="21"/>
      <c r="AL17" s="11"/>
      <c r="AM17" s="11"/>
      <c r="AN17" s="6"/>
      <c r="AO17" s="5"/>
      <c r="AP17" s="5"/>
      <c r="AQ17" s="6"/>
      <c r="AR17" s="5"/>
      <c r="AS17" s="5"/>
      <c r="AT17" s="16"/>
      <c r="AU17" s="13"/>
      <c r="AV17" s="63"/>
      <c r="AW17" s="28"/>
      <c r="AX17" s="63"/>
      <c r="AY17" s="63"/>
      <c r="AZ17" s="63"/>
      <c r="BA17" s="63"/>
      <c r="BB17" s="9"/>
      <c r="BC17" s="64"/>
      <c r="BD17" s="23">
        <f>接続供給兼基本契約申込書!$E$11</f>
        <v>0</v>
      </c>
      <c r="BE17" s="23"/>
      <c r="BF17" s="23"/>
      <c r="BG17" s="23"/>
      <c r="BH17" s="23"/>
      <c r="BI17" s="23"/>
      <c r="BJ17" s="23"/>
      <c r="BK17" s="23"/>
      <c r="BL17" s="23"/>
      <c r="BM17" s="24"/>
      <c r="BN17" s="25"/>
    </row>
    <row r="18" spans="1:66" ht="18.75" customHeight="1">
      <c r="A18" s="8">
        <v>13</v>
      </c>
      <c r="B18" s="89"/>
      <c r="C18" s="28"/>
      <c r="D18" s="58"/>
      <c r="E18" s="59"/>
      <c r="F18" s="28"/>
      <c r="G18" s="28"/>
      <c r="H18" s="28"/>
      <c r="I18" s="28"/>
      <c r="J18" s="60"/>
      <c r="K18" s="17"/>
      <c r="L18" s="30"/>
      <c r="M18" s="29"/>
      <c r="N18" s="10"/>
      <c r="O18" s="10"/>
      <c r="P18" s="20"/>
      <c r="Q18" s="21"/>
      <c r="R18" s="20"/>
      <c r="S18" s="21"/>
      <c r="T18" s="21"/>
      <c r="U18" s="5"/>
      <c r="V18" s="21"/>
      <c r="W18" s="62"/>
      <c r="X18" s="21"/>
      <c r="Y18" s="21"/>
      <c r="Z18" s="11"/>
      <c r="AA18" s="21"/>
      <c r="AB18" s="21"/>
      <c r="AC18" s="11"/>
      <c r="AD18" s="21"/>
      <c r="AE18" s="21"/>
      <c r="AF18" s="11"/>
      <c r="AG18" s="21"/>
      <c r="AH18" s="21"/>
      <c r="AI18" s="11"/>
      <c r="AJ18" s="21"/>
      <c r="AK18" s="21"/>
      <c r="AL18" s="11"/>
      <c r="AM18" s="11"/>
      <c r="AN18" s="6"/>
      <c r="AO18" s="5"/>
      <c r="AP18" s="5"/>
      <c r="AQ18" s="6"/>
      <c r="AR18" s="5"/>
      <c r="AS18" s="5"/>
      <c r="AT18" s="16"/>
      <c r="AU18" s="13"/>
      <c r="AV18" s="63"/>
      <c r="AW18" s="28"/>
      <c r="AX18" s="63"/>
      <c r="AY18" s="63"/>
      <c r="AZ18" s="63"/>
      <c r="BA18" s="63"/>
      <c r="BB18" s="9"/>
      <c r="BC18" s="64"/>
      <c r="BD18" s="23">
        <f>接続供給兼基本契約申込書!$E$11</f>
        <v>0</v>
      </c>
      <c r="BE18" s="23"/>
      <c r="BF18" s="23"/>
      <c r="BG18" s="23"/>
      <c r="BH18" s="23"/>
      <c r="BI18" s="23"/>
      <c r="BJ18" s="23"/>
      <c r="BK18" s="23"/>
      <c r="BL18" s="23"/>
      <c r="BM18" s="24"/>
      <c r="BN18" s="25"/>
    </row>
    <row r="19" spans="1:66" ht="18.75" customHeight="1">
      <c r="A19" s="8">
        <v>14</v>
      </c>
      <c r="B19" s="89"/>
      <c r="C19" s="28"/>
      <c r="D19" s="58"/>
      <c r="E19" s="59"/>
      <c r="F19" s="28"/>
      <c r="G19" s="28"/>
      <c r="H19" s="28"/>
      <c r="I19" s="28"/>
      <c r="J19" s="60"/>
      <c r="K19" s="17"/>
      <c r="L19" s="30"/>
      <c r="M19" s="29"/>
      <c r="N19" s="10"/>
      <c r="O19" s="10"/>
      <c r="P19" s="20"/>
      <c r="Q19" s="21"/>
      <c r="R19" s="20"/>
      <c r="S19" s="21"/>
      <c r="T19" s="21"/>
      <c r="U19" s="5"/>
      <c r="V19" s="21"/>
      <c r="W19" s="62"/>
      <c r="X19" s="21"/>
      <c r="Y19" s="21"/>
      <c r="Z19" s="11"/>
      <c r="AA19" s="21"/>
      <c r="AB19" s="21"/>
      <c r="AC19" s="11"/>
      <c r="AD19" s="21"/>
      <c r="AE19" s="21"/>
      <c r="AF19" s="11"/>
      <c r="AG19" s="21"/>
      <c r="AH19" s="21"/>
      <c r="AI19" s="11"/>
      <c r="AJ19" s="21"/>
      <c r="AK19" s="21"/>
      <c r="AL19" s="11"/>
      <c r="AM19" s="11"/>
      <c r="AN19" s="6"/>
      <c r="AO19" s="5"/>
      <c r="AP19" s="5"/>
      <c r="AQ19" s="6"/>
      <c r="AR19" s="5"/>
      <c r="AS19" s="5"/>
      <c r="AT19" s="16"/>
      <c r="AU19" s="13"/>
      <c r="AV19" s="63"/>
      <c r="AW19" s="28"/>
      <c r="AX19" s="63"/>
      <c r="AY19" s="63"/>
      <c r="AZ19" s="63"/>
      <c r="BA19" s="63"/>
      <c r="BB19" s="9"/>
      <c r="BC19" s="64"/>
      <c r="BD19" s="23">
        <f>接続供給兼基本契約申込書!$E$11</f>
        <v>0</v>
      </c>
      <c r="BE19" s="23"/>
      <c r="BF19" s="23"/>
      <c r="BG19" s="23"/>
      <c r="BH19" s="23"/>
      <c r="BI19" s="23"/>
      <c r="BJ19" s="23"/>
      <c r="BK19" s="23"/>
      <c r="BL19" s="23"/>
      <c r="BM19" s="24"/>
      <c r="BN19" s="25"/>
    </row>
    <row r="20" spans="1:66" ht="18.75" customHeight="1">
      <c r="A20" s="8">
        <v>15</v>
      </c>
      <c r="B20" s="89"/>
      <c r="C20" s="28"/>
      <c r="D20" s="58"/>
      <c r="E20" s="59"/>
      <c r="F20" s="28"/>
      <c r="G20" s="28"/>
      <c r="H20" s="28"/>
      <c r="I20" s="28"/>
      <c r="J20" s="60"/>
      <c r="K20" s="17"/>
      <c r="L20" s="30"/>
      <c r="M20" s="29"/>
      <c r="N20" s="10"/>
      <c r="O20" s="10"/>
      <c r="P20" s="20"/>
      <c r="Q20" s="21"/>
      <c r="R20" s="20"/>
      <c r="S20" s="21"/>
      <c r="T20" s="21"/>
      <c r="U20" s="5"/>
      <c r="V20" s="21"/>
      <c r="W20" s="62"/>
      <c r="X20" s="21"/>
      <c r="Y20" s="21"/>
      <c r="Z20" s="11"/>
      <c r="AA20" s="21"/>
      <c r="AB20" s="21"/>
      <c r="AC20" s="11"/>
      <c r="AD20" s="21"/>
      <c r="AE20" s="21"/>
      <c r="AF20" s="11"/>
      <c r="AG20" s="21"/>
      <c r="AH20" s="21"/>
      <c r="AI20" s="11"/>
      <c r="AJ20" s="21"/>
      <c r="AK20" s="21"/>
      <c r="AL20" s="11"/>
      <c r="AM20" s="11"/>
      <c r="AN20" s="6"/>
      <c r="AO20" s="5"/>
      <c r="AP20" s="5"/>
      <c r="AQ20" s="6"/>
      <c r="AR20" s="5"/>
      <c r="AS20" s="5"/>
      <c r="AT20" s="16"/>
      <c r="AU20" s="13"/>
      <c r="AV20" s="63"/>
      <c r="AW20" s="28"/>
      <c r="AX20" s="63"/>
      <c r="AY20" s="63"/>
      <c r="AZ20" s="63"/>
      <c r="BA20" s="63"/>
      <c r="BB20" s="9"/>
      <c r="BC20" s="64"/>
      <c r="BD20" s="23">
        <f>接続供給兼基本契約申込書!$E$11</f>
        <v>0</v>
      </c>
      <c r="BE20" s="23"/>
      <c r="BF20" s="23"/>
      <c r="BG20" s="23"/>
      <c r="BH20" s="23"/>
      <c r="BI20" s="23"/>
      <c r="BJ20" s="23"/>
      <c r="BK20" s="23"/>
      <c r="BL20" s="23"/>
      <c r="BM20" s="24"/>
      <c r="BN20" s="25"/>
    </row>
    <row r="21" spans="1:66" ht="18.75" customHeight="1">
      <c r="A21" s="8">
        <v>16</v>
      </c>
      <c r="B21" s="89"/>
      <c r="C21" s="28"/>
      <c r="D21" s="58"/>
      <c r="E21" s="59"/>
      <c r="F21" s="28"/>
      <c r="G21" s="28"/>
      <c r="H21" s="28"/>
      <c r="I21" s="28"/>
      <c r="J21" s="60"/>
      <c r="K21" s="17"/>
      <c r="L21" s="30"/>
      <c r="M21" s="29"/>
      <c r="N21" s="10"/>
      <c r="O21" s="10"/>
      <c r="P21" s="20"/>
      <c r="Q21" s="21"/>
      <c r="R21" s="20"/>
      <c r="S21" s="21"/>
      <c r="T21" s="21"/>
      <c r="U21" s="5"/>
      <c r="V21" s="21"/>
      <c r="W21" s="62"/>
      <c r="X21" s="21"/>
      <c r="Y21" s="21"/>
      <c r="Z21" s="11"/>
      <c r="AA21" s="21"/>
      <c r="AB21" s="21"/>
      <c r="AC21" s="11"/>
      <c r="AD21" s="21"/>
      <c r="AE21" s="21"/>
      <c r="AF21" s="11"/>
      <c r="AG21" s="21"/>
      <c r="AH21" s="21"/>
      <c r="AI21" s="11"/>
      <c r="AJ21" s="21"/>
      <c r="AK21" s="21"/>
      <c r="AL21" s="11"/>
      <c r="AM21" s="11"/>
      <c r="AN21" s="6"/>
      <c r="AO21" s="5"/>
      <c r="AP21" s="5"/>
      <c r="AQ21" s="6"/>
      <c r="AR21" s="5"/>
      <c r="AS21" s="5"/>
      <c r="AT21" s="16"/>
      <c r="AU21" s="13"/>
      <c r="AV21" s="63"/>
      <c r="AW21" s="28"/>
      <c r="AX21" s="63"/>
      <c r="AY21" s="63"/>
      <c r="AZ21" s="63"/>
      <c r="BA21" s="63"/>
      <c r="BB21" s="9"/>
      <c r="BC21" s="64"/>
      <c r="BD21" s="23">
        <f>接続供給兼基本契約申込書!$E$11</f>
        <v>0</v>
      </c>
      <c r="BE21" s="23"/>
      <c r="BF21" s="23"/>
      <c r="BG21" s="23"/>
      <c r="BH21" s="23"/>
      <c r="BI21" s="23"/>
      <c r="BJ21" s="23"/>
      <c r="BK21" s="23"/>
      <c r="BL21" s="23"/>
      <c r="BM21" s="24"/>
      <c r="BN21" s="25"/>
    </row>
    <row r="22" spans="1:66" ht="18.75" customHeight="1">
      <c r="A22" s="8">
        <v>17</v>
      </c>
      <c r="B22" s="89"/>
      <c r="C22" s="28"/>
      <c r="D22" s="58"/>
      <c r="E22" s="59"/>
      <c r="F22" s="28"/>
      <c r="G22" s="28"/>
      <c r="H22" s="28"/>
      <c r="I22" s="28"/>
      <c r="J22" s="60"/>
      <c r="K22" s="17"/>
      <c r="L22" s="30"/>
      <c r="M22" s="29"/>
      <c r="N22" s="10"/>
      <c r="O22" s="10"/>
      <c r="P22" s="20"/>
      <c r="Q22" s="21"/>
      <c r="R22" s="20"/>
      <c r="S22" s="21"/>
      <c r="T22" s="21"/>
      <c r="U22" s="5"/>
      <c r="V22" s="21"/>
      <c r="W22" s="62"/>
      <c r="X22" s="21"/>
      <c r="Y22" s="21"/>
      <c r="Z22" s="11"/>
      <c r="AA22" s="21"/>
      <c r="AB22" s="21"/>
      <c r="AC22" s="11"/>
      <c r="AD22" s="21"/>
      <c r="AE22" s="21"/>
      <c r="AF22" s="11"/>
      <c r="AG22" s="21"/>
      <c r="AH22" s="21"/>
      <c r="AI22" s="11"/>
      <c r="AJ22" s="21"/>
      <c r="AK22" s="21"/>
      <c r="AL22" s="11"/>
      <c r="AM22" s="11"/>
      <c r="AN22" s="6"/>
      <c r="AO22" s="5"/>
      <c r="AP22" s="5"/>
      <c r="AQ22" s="6"/>
      <c r="AR22" s="5"/>
      <c r="AS22" s="5"/>
      <c r="AT22" s="16"/>
      <c r="AU22" s="13"/>
      <c r="AV22" s="63"/>
      <c r="AW22" s="28"/>
      <c r="AX22" s="63"/>
      <c r="AY22" s="63"/>
      <c r="AZ22" s="63"/>
      <c r="BA22" s="63"/>
      <c r="BB22" s="9"/>
      <c r="BC22" s="64"/>
      <c r="BD22" s="23">
        <f>接続供給兼基本契約申込書!$E$11</f>
        <v>0</v>
      </c>
      <c r="BE22" s="23"/>
      <c r="BF22" s="23"/>
      <c r="BG22" s="23"/>
      <c r="BH22" s="23"/>
      <c r="BI22" s="23"/>
      <c r="BJ22" s="23"/>
      <c r="BK22" s="23"/>
      <c r="BL22" s="23"/>
      <c r="BM22" s="24"/>
      <c r="BN22" s="25"/>
    </row>
    <row r="23" spans="1:66" ht="18.75" customHeight="1">
      <c r="A23" s="8">
        <v>18</v>
      </c>
      <c r="B23" s="89"/>
      <c r="C23" s="28"/>
      <c r="D23" s="58"/>
      <c r="E23" s="59"/>
      <c r="F23" s="28"/>
      <c r="G23" s="28"/>
      <c r="H23" s="28"/>
      <c r="I23" s="28"/>
      <c r="J23" s="60"/>
      <c r="K23" s="17"/>
      <c r="L23" s="30"/>
      <c r="M23" s="29"/>
      <c r="N23" s="10"/>
      <c r="O23" s="10"/>
      <c r="P23" s="20"/>
      <c r="Q23" s="21"/>
      <c r="R23" s="20"/>
      <c r="S23" s="21"/>
      <c r="T23" s="21"/>
      <c r="U23" s="5"/>
      <c r="V23" s="21"/>
      <c r="W23" s="62"/>
      <c r="X23" s="21"/>
      <c r="Y23" s="21"/>
      <c r="Z23" s="11"/>
      <c r="AA23" s="21"/>
      <c r="AB23" s="21"/>
      <c r="AC23" s="11"/>
      <c r="AD23" s="21"/>
      <c r="AE23" s="21"/>
      <c r="AF23" s="11"/>
      <c r="AG23" s="21"/>
      <c r="AH23" s="21"/>
      <c r="AI23" s="11"/>
      <c r="AJ23" s="21"/>
      <c r="AK23" s="21"/>
      <c r="AL23" s="11"/>
      <c r="AM23" s="11"/>
      <c r="AN23" s="6"/>
      <c r="AO23" s="5"/>
      <c r="AP23" s="5"/>
      <c r="AQ23" s="6"/>
      <c r="AR23" s="5"/>
      <c r="AS23" s="5"/>
      <c r="AT23" s="16"/>
      <c r="AU23" s="13"/>
      <c r="AV23" s="63"/>
      <c r="AW23" s="28"/>
      <c r="AX23" s="63"/>
      <c r="AY23" s="63"/>
      <c r="AZ23" s="63"/>
      <c r="BA23" s="63"/>
      <c r="BB23" s="9"/>
      <c r="BC23" s="64"/>
      <c r="BD23" s="23">
        <f>接続供給兼基本契約申込書!$E$11</f>
        <v>0</v>
      </c>
      <c r="BE23" s="23"/>
      <c r="BF23" s="23"/>
      <c r="BG23" s="23"/>
      <c r="BH23" s="23"/>
      <c r="BI23" s="23"/>
      <c r="BJ23" s="23"/>
      <c r="BK23" s="23"/>
      <c r="BL23" s="23"/>
      <c r="BM23" s="24"/>
      <c r="BN23" s="25"/>
    </row>
    <row r="24" spans="1:66" ht="18.75" customHeight="1">
      <c r="A24" s="8">
        <v>19</v>
      </c>
      <c r="B24" s="89"/>
      <c r="C24" s="28"/>
      <c r="D24" s="58"/>
      <c r="E24" s="59"/>
      <c r="F24" s="28"/>
      <c r="G24" s="28"/>
      <c r="H24" s="28"/>
      <c r="I24" s="28"/>
      <c r="J24" s="60"/>
      <c r="K24" s="17"/>
      <c r="L24" s="30"/>
      <c r="M24" s="29"/>
      <c r="N24" s="10"/>
      <c r="O24" s="10"/>
      <c r="P24" s="20"/>
      <c r="Q24" s="21"/>
      <c r="R24" s="20"/>
      <c r="S24" s="21"/>
      <c r="T24" s="21"/>
      <c r="U24" s="5"/>
      <c r="V24" s="21"/>
      <c r="W24" s="62"/>
      <c r="X24" s="21"/>
      <c r="Y24" s="21"/>
      <c r="Z24" s="11"/>
      <c r="AA24" s="21"/>
      <c r="AB24" s="21"/>
      <c r="AC24" s="11"/>
      <c r="AD24" s="21"/>
      <c r="AE24" s="21"/>
      <c r="AF24" s="11"/>
      <c r="AG24" s="21"/>
      <c r="AH24" s="21"/>
      <c r="AI24" s="11"/>
      <c r="AJ24" s="21"/>
      <c r="AK24" s="21"/>
      <c r="AL24" s="11"/>
      <c r="AM24" s="11"/>
      <c r="AN24" s="6"/>
      <c r="AO24" s="5"/>
      <c r="AP24" s="5"/>
      <c r="AQ24" s="6"/>
      <c r="AR24" s="5"/>
      <c r="AS24" s="5"/>
      <c r="AT24" s="16"/>
      <c r="AU24" s="13"/>
      <c r="AV24" s="63"/>
      <c r="AW24" s="28"/>
      <c r="AX24" s="63"/>
      <c r="AY24" s="63"/>
      <c r="AZ24" s="63"/>
      <c r="BA24" s="63"/>
      <c r="BB24" s="9"/>
      <c r="BC24" s="64"/>
      <c r="BD24" s="23">
        <f>接続供給兼基本契約申込書!$E$11</f>
        <v>0</v>
      </c>
      <c r="BE24" s="23"/>
      <c r="BF24" s="23"/>
      <c r="BG24" s="23"/>
      <c r="BH24" s="23"/>
      <c r="BI24" s="23"/>
      <c r="BJ24" s="23"/>
      <c r="BK24" s="23"/>
      <c r="BL24" s="23"/>
      <c r="BM24" s="25"/>
      <c r="BN24" s="25"/>
    </row>
    <row r="25" spans="1:66" ht="18.75" customHeight="1">
      <c r="A25" s="8">
        <v>20</v>
      </c>
      <c r="B25" s="89"/>
      <c r="C25" s="28"/>
      <c r="D25" s="58"/>
      <c r="E25" s="59"/>
      <c r="F25" s="28"/>
      <c r="G25" s="28"/>
      <c r="H25" s="28"/>
      <c r="I25" s="28"/>
      <c r="J25" s="60"/>
      <c r="K25" s="17"/>
      <c r="L25" s="30"/>
      <c r="M25" s="29"/>
      <c r="N25" s="10"/>
      <c r="O25" s="10"/>
      <c r="P25" s="20"/>
      <c r="Q25" s="21"/>
      <c r="R25" s="20"/>
      <c r="S25" s="21"/>
      <c r="T25" s="21"/>
      <c r="U25" s="20"/>
      <c r="V25" s="21"/>
      <c r="W25" s="20"/>
      <c r="X25" s="21"/>
      <c r="Y25" s="21"/>
      <c r="Z25" s="11"/>
      <c r="AA25" s="21"/>
      <c r="AB25" s="21"/>
      <c r="AC25" s="11"/>
      <c r="AD25" s="21"/>
      <c r="AE25" s="21"/>
      <c r="AF25" s="11"/>
      <c r="AG25" s="21"/>
      <c r="AH25" s="21"/>
      <c r="AI25" s="11"/>
      <c r="AJ25" s="21"/>
      <c r="AK25" s="21"/>
      <c r="AL25" s="11"/>
      <c r="AM25" s="11"/>
      <c r="AN25" s="6"/>
      <c r="AO25" s="5"/>
      <c r="AP25" s="5"/>
      <c r="AQ25" s="6"/>
      <c r="AR25" s="5"/>
      <c r="AS25" s="5"/>
      <c r="AT25" s="16"/>
      <c r="AU25" s="13"/>
      <c r="AV25" s="63"/>
      <c r="AW25" s="28"/>
      <c r="AX25" s="63"/>
      <c r="AY25" s="63"/>
      <c r="AZ25" s="63"/>
      <c r="BA25" s="63"/>
      <c r="BB25" s="9"/>
      <c r="BC25" s="64"/>
      <c r="BD25" s="23">
        <f>接続供給兼基本契約申込書!$E$11</f>
        <v>0</v>
      </c>
      <c r="BE25" s="23"/>
      <c r="BF25" s="23"/>
      <c r="BG25" s="23"/>
      <c r="BH25" s="23"/>
      <c r="BI25" s="23"/>
      <c r="BJ25" s="23"/>
      <c r="BK25" s="23"/>
      <c r="BL25" s="23"/>
      <c r="BM25" s="24"/>
      <c r="BN25" s="25"/>
    </row>
    <row r="26" spans="1:66" ht="18.75" customHeight="1">
      <c r="A26" s="8">
        <v>21</v>
      </c>
      <c r="B26" s="89"/>
      <c r="C26" s="28"/>
      <c r="D26" s="58"/>
      <c r="E26" s="59"/>
      <c r="F26" s="28"/>
      <c r="G26" s="28"/>
      <c r="H26" s="28"/>
      <c r="I26" s="28"/>
      <c r="J26" s="60"/>
      <c r="K26" s="17"/>
      <c r="L26" s="30"/>
      <c r="M26" s="29"/>
      <c r="N26" s="10"/>
      <c r="O26" s="10"/>
      <c r="P26" s="20"/>
      <c r="Q26" s="21"/>
      <c r="R26" s="20"/>
      <c r="S26" s="21"/>
      <c r="T26" s="21"/>
      <c r="U26" s="5"/>
      <c r="V26" s="21"/>
      <c r="W26" s="62"/>
      <c r="X26" s="21"/>
      <c r="Y26" s="21"/>
      <c r="Z26" s="11"/>
      <c r="AA26" s="21"/>
      <c r="AB26" s="21"/>
      <c r="AC26" s="11"/>
      <c r="AD26" s="21"/>
      <c r="AE26" s="21"/>
      <c r="AF26" s="11"/>
      <c r="AG26" s="21"/>
      <c r="AH26" s="21"/>
      <c r="AI26" s="11"/>
      <c r="AJ26" s="21"/>
      <c r="AK26" s="21"/>
      <c r="AL26" s="11"/>
      <c r="AM26" s="11"/>
      <c r="AN26" s="6"/>
      <c r="AO26" s="5"/>
      <c r="AP26" s="5"/>
      <c r="AQ26" s="6"/>
      <c r="AR26" s="5"/>
      <c r="AS26" s="5"/>
      <c r="AT26" s="16"/>
      <c r="AU26" s="13"/>
      <c r="AV26" s="63"/>
      <c r="AW26" s="28"/>
      <c r="AX26" s="63"/>
      <c r="AY26" s="63"/>
      <c r="AZ26" s="63"/>
      <c r="BA26" s="63"/>
      <c r="BB26" s="9"/>
      <c r="BC26" s="64"/>
      <c r="BD26" s="23">
        <f>接続供給兼基本契約申込書!$E$11</f>
        <v>0</v>
      </c>
      <c r="BE26" s="23"/>
      <c r="BF26" s="23"/>
      <c r="BG26" s="23"/>
      <c r="BH26" s="23"/>
      <c r="BI26" s="23"/>
      <c r="BJ26" s="23"/>
      <c r="BK26" s="23"/>
      <c r="BL26" s="23"/>
      <c r="BM26" s="24"/>
      <c r="BN26" s="25"/>
    </row>
    <row r="27" spans="1:66" ht="18.75" customHeight="1">
      <c r="A27" s="8">
        <v>22</v>
      </c>
      <c r="B27" s="89"/>
      <c r="C27" s="28"/>
      <c r="D27" s="58"/>
      <c r="E27" s="59"/>
      <c r="F27" s="28"/>
      <c r="G27" s="28"/>
      <c r="H27" s="28"/>
      <c r="I27" s="28"/>
      <c r="J27" s="60"/>
      <c r="K27" s="17"/>
      <c r="L27" s="30"/>
      <c r="M27" s="29"/>
      <c r="N27" s="10"/>
      <c r="O27" s="10"/>
      <c r="P27" s="20"/>
      <c r="Q27" s="21"/>
      <c r="R27" s="20"/>
      <c r="S27" s="21"/>
      <c r="T27" s="21"/>
      <c r="U27" s="5"/>
      <c r="V27" s="21"/>
      <c r="W27" s="62"/>
      <c r="X27" s="21"/>
      <c r="Y27" s="21"/>
      <c r="Z27" s="11"/>
      <c r="AA27" s="21"/>
      <c r="AB27" s="21"/>
      <c r="AC27" s="11"/>
      <c r="AD27" s="21"/>
      <c r="AE27" s="21"/>
      <c r="AF27" s="11"/>
      <c r="AG27" s="21"/>
      <c r="AH27" s="21"/>
      <c r="AI27" s="11"/>
      <c r="AJ27" s="21"/>
      <c r="AK27" s="21"/>
      <c r="AL27" s="11"/>
      <c r="AM27" s="11"/>
      <c r="AN27" s="6"/>
      <c r="AO27" s="5"/>
      <c r="AP27" s="5"/>
      <c r="AQ27" s="6"/>
      <c r="AR27" s="5"/>
      <c r="AS27" s="5"/>
      <c r="AT27" s="16"/>
      <c r="AU27" s="13"/>
      <c r="AV27" s="63"/>
      <c r="AW27" s="28"/>
      <c r="AX27" s="63"/>
      <c r="AY27" s="63"/>
      <c r="AZ27" s="63"/>
      <c r="BA27" s="63"/>
      <c r="BB27" s="9"/>
      <c r="BC27" s="64"/>
      <c r="BD27" s="23">
        <f>接続供給兼基本契約申込書!$E$11</f>
        <v>0</v>
      </c>
      <c r="BE27" s="23"/>
      <c r="BF27" s="23"/>
      <c r="BG27" s="23"/>
      <c r="BH27" s="23"/>
      <c r="BI27" s="23"/>
      <c r="BJ27" s="23"/>
      <c r="BK27" s="23"/>
      <c r="BL27" s="23"/>
      <c r="BM27" s="24"/>
      <c r="BN27" s="25"/>
    </row>
    <row r="28" spans="1:66" ht="18.75" customHeight="1">
      <c r="A28" s="8">
        <v>23</v>
      </c>
      <c r="B28" s="89"/>
      <c r="C28" s="28"/>
      <c r="D28" s="58"/>
      <c r="E28" s="59"/>
      <c r="F28" s="28"/>
      <c r="G28" s="28"/>
      <c r="H28" s="28"/>
      <c r="I28" s="28"/>
      <c r="J28" s="60"/>
      <c r="K28" s="17"/>
      <c r="L28" s="30"/>
      <c r="M28" s="29"/>
      <c r="N28" s="10"/>
      <c r="O28" s="10"/>
      <c r="P28" s="20"/>
      <c r="Q28" s="21"/>
      <c r="R28" s="20"/>
      <c r="S28" s="21"/>
      <c r="T28" s="21"/>
      <c r="U28" s="5"/>
      <c r="V28" s="21"/>
      <c r="W28" s="62"/>
      <c r="X28" s="21"/>
      <c r="Y28" s="21"/>
      <c r="Z28" s="11"/>
      <c r="AA28" s="21"/>
      <c r="AB28" s="21"/>
      <c r="AC28" s="11"/>
      <c r="AD28" s="21"/>
      <c r="AE28" s="21"/>
      <c r="AF28" s="11"/>
      <c r="AG28" s="21"/>
      <c r="AH28" s="21"/>
      <c r="AI28" s="11"/>
      <c r="AJ28" s="21"/>
      <c r="AK28" s="21"/>
      <c r="AL28" s="11"/>
      <c r="AM28" s="11"/>
      <c r="AN28" s="6"/>
      <c r="AO28" s="5"/>
      <c r="AP28" s="5"/>
      <c r="AQ28" s="6"/>
      <c r="AR28" s="5"/>
      <c r="AS28" s="5"/>
      <c r="AT28" s="16"/>
      <c r="AU28" s="13"/>
      <c r="AV28" s="63"/>
      <c r="AW28" s="28"/>
      <c r="AX28" s="63"/>
      <c r="AY28" s="63"/>
      <c r="AZ28" s="63"/>
      <c r="BA28" s="63"/>
      <c r="BB28" s="9"/>
      <c r="BC28" s="64"/>
      <c r="BD28" s="23">
        <f>接続供給兼基本契約申込書!$E$11</f>
        <v>0</v>
      </c>
      <c r="BE28" s="23"/>
      <c r="BF28" s="23"/>
      <c r="BG28" s="23"/>
      <c r="BH28" s="23"/>
      <c r="BI28" s="23"/>
      <c r="BJ28" s="23"/>
      <c r="BK28" s="23"/>
      <c r="BL28" s="23"/>
      <c r="BM28" s="24"/>
      <c r="BN28" s="25"/>
    </row>
    <row r="29" spans="1:66" ht="18.75" customHeight="1">
      <c r="A29" s="8">
        <v>24</v>
      </c>
      <c r="B29" s="89"/>
      <c r="C29" s="28"/>
      <c r="D29" s="58"/>
      <c r="E29" s="59"/>
      <c r="F29" s="28"/>
      <c r="G29" s="28"/>
      <c r="H29" s="28"/>
      <c r="I29" s="28"/>
      <c r="J29" s="60"/>
      <c r="K29" s="17"/>
      <c r="L29" s="30"/>
      <c r="M29" s="29"/>
      <c r="N29" s="10"/>
      <c r="O29" s="10"/>
      <c r="P29" s="20"/>
      <c r="Q29" s="21"/>
      <c r="R29" s="20"/>
      <c r="S29" s="21"/>
      <c r="T29" s="21"/>
      <c r="U29" s="5"/>
      <c r="V29" s="21"/>
      <c r="W29" s="62"/>
      <c r="X29" s="21"/>
      <c r="Y29" s="21"/>
      <c r="Z29" s="11"/>
      <c r="AA29" s="21"/>
      <c r="AB29" s="21"/>
      <c r="AC29" s="11"/>
      <c r="AD29" s="21"/>
      <c r="AE29" s="21"/>
      <c r="AF29" s="11"/>
      <c r="AG29" s="21"/>
      <c r="AH29" s="21"/>
      <c r="AI29" s="11"/>
      <c r="AJ29" s="21"/>
      <c r="AK29" s="21"/>
      <c r="AL29" s="11"/>
      <c r="AM29" s="11"/>
      <c r="AN29" s="6"/>
      <c r="AO29" s="5"/>
      <c r="AP29" s="5"/>
      <c r="AQ29" s="6"/>
      <c r="AR29" s="5"/>
      <c r="AS29" s="5"/>
      <c r="AT29" s="16"/>
      <c r="AU29" s="13"/>
      <c r="AV29" s="63"/>
      <c r="AW29" s="28"/>
      <c r="AX29" s="63"/>
      <c r="AY29" s="63"/>
      <c r="AZ29" s="63"/>
      <c r="BA29" s="63"/>
      <c r="BB29" s="9"/>
      <c r="BC29" s="64"/>
      <c r="BD29" s="23">
        <f>接続供給兼基本契約申込書!$E$11</f>
        <v>0</v>
      </c>
      <c r="BE29" s="23"/>
      <c r="BF29" s="23"/>
      <c r="BG29" s="23"/>
      <c r="BH29" s="23"/>
      <c r="BI29" s="23"/>
      <c r="BJ29" s="23"/>
      <c r="BK29" s="23"/>
      <c r="BL29" s="23"/>
      <c r="BM29" s="24"/>
      <c r="BN29" s="25"/>
    </row>
    <row r="30" spans="1:66" ht="18.75" customHeight="1">
      <c r="A30" s="8">
        <v>25</v>
      </c>
      <c r="B30" s="89"/>
      <c r="C30" s="28"/>
      <c r="D30" s="58"/>
      <c r="E30" s="59"/>
      <c r="F30" s="28"/>
      <c r="G30" s="28"/>
      <c r="H30" s="28"/>
      <c r="I30" s="28"/>
      <c r="J30" s="60"/>
      <c r="K30" s="17"/>
      <c r="L30" s="30"/>
      <c r="M30" s="29"/>
      <c r="N30" s="10"/>
      <c r="O30" s="10"/>
      <c r="P30" s="20"/>
      <c r="Q30" s="21"/>
      <c r="R30" s="20"/>
      <c r="S30" s="21"/>
      <c r="T30" s="21"/>
      <c r="U30" s="5"/>
      <c r="V30" s="21"/>
      <c r="W30" s="62"/>
      <c r="X30" s="21"/>
      <c r="Y30" s="21"/>
      <c r="Z30" s="11"/>
      <c r="AA30" s="21"/>
      <c r="AB30" s="21"/>
      <c r="AC30" s="11"/>
      <c r="AD30" s="21"/>
      <c r="AE30" s="21"/>
      <c r="AF30" s="11"/>
      <c r="AG30" s="21"/>
      <c r="AH30" s="21"/>
      <c r="AI30" s="11"/>
      <c r="AJ30" s="21"/>
      <c r="AK30" s="21"/>
      <c r="AL30" s="11"/>
      <c r="AM30" s="11"/>
      <c r="AN30" s="6"/>
      <c r="AO30" s="5"/>
      <c r="AP30" s="5"/>
      <c r="AQ30" s="6"/>
      <c r="AR30" s="5"/>
      <c r="AS30" s="5"/>
      <c r="AT30" s="16"/>
      <c r="AU30" s="13"/>
      <c r="AV30" s="63"/>
      <c r="AW30" s="28"/>
      <c r="AX30" s="63"/>
      <c r="AY30" s="63"/>
      <c r="AZ30" s="63"/>
      <c r="BA30" s="63"/>
      <c r="BB30" s="9"/>
      <c r="BC30" s="64"/>
      <c r="BD30" s="23">
        <f>接続供給兼基本契約申込書!$E$11</f>
        <v>0</v>
      </c>
      <c r="BE30" s="23"/>
      <c r="BF30" s="23"/>
      <c r="BG30" s="23"/>
      <c r="BH30" s="23"/>
      <c r="BI30" s="23"/>
      <c r="BJ30" s="23"/>
      <c r="BK30" s="23"/>
      <c r="BL30" s="23"/>
      <c r="BM30" s="25"/>
      <c r="BN30" s="25"/>
    </row>
    <row r="31" spans="1:66" ht="18.75" customHeight="1">
      <c r="A31" s="8">
        <v>26</v>
      </c>
      <c r="B31" s="89"/>
      <c r="C31" s="28"/>
      <c r="D31" s="58"/>
      <c r="E31" s="59"/>
      <c r="F31" s="28"/>
      <c r="G31" s="28"/>
      <c r="H31" s="28"/>
      <c r="I31" s="28"/>
      <c r="J31" s="60"/>
      <c r="K31" s="17"/>
      <c r="L31" s="30"/>
      <c r="M31" s="29"/>
      <c r="N31" s="10"/>
      <c r="O31" s="10"/>
      <c r="P31" s="20"/>
      <c r="Q31" s="21"/>
      <c r="R31" s="20"/>
      <c r="S31" s="21"/>
      <c r="T31" s="21"/>
      <c r="U31" s="5"/>
      <c r="V31" s="21"/>
      <c r="W31" s="62"/>
      <c r="X31" s="21"/>
      <c r="Y31" s="21"/>
      <c r="Z31" s="11"/>
      <c r="AA31" s="21"/>
      <c r="AB31" s="21"/>
      <c r="AC31" s="11"/>
      <c r="AD31" s="21"/>
      <c r="AE31" s="21"/>
      <c r="AF31" s="11"/>
      <c r="AG31" s="21"/>
      <c r="AH31" s="21"/>
      <c r="AI31" s="11"/>
      <c r="AJ31" s="21"/>
      <c r="AK31" s="21"/>
      <c r="AL31" s="11"/>
      <c r="AM31" s="11"/>
      <c r="AN31" s="6"/>
      <c r="AO31" s="5"/>
      <c r="AP31" s="5"/>
      <c r="AQ31" s="6"/>
      <c r="AR31" s="5"/>
      <c r="AS31" s="5"/>
      <c r="AT31" s="16"/>
      <c r="AU31" s="13"/>
      <c r="AV31" s="63"/>
      <c r="AW31" s="28"/>
      <c r="AX31" s="63"/>
      <c r="AY31" s="63"/>
      <c r="AZ31" s="63"/>
      <c r="BA31" s="63"/>
      <c r="BB31" s="9"/>
      <c r="BC31" s="64"/>
      <c r="BD31" s="23">
        <f>接続供給兼基本契約申込書!$E$11</f>
        <v>0</v>
      </c>
      <c r="BE31" s="23"/>
      <c r="BF31" s="23"/>
      <c r="BG31" s="23"/>
      <c r="BH31" s="23"/>
      <c r="BI31" s="23"/>
      <c r="BJ31" s="23"/>
      <c r="BK31" s="23"/>
      <c r="BL31" s="23"/>
      <c r="BM31" s="24"/>
      <c r="BN31" s="25"/>
    </row>
    <row r="32" spans="1:66" ht="18.75" customHeight="1">
      <c r="A32" s="8">
        <v>27</v>
      </c>
      <c r="B32" s="89"/>
      <c r="C32" s="28"/>
      <c r="D32" s="58"/>
      <c r="E32" s="59"/>
      <c r="F32" s="28"/>
      <c r="G32" s="28"/>
      <c r="H32" s="28"/>
      <c r="I32" s="28"/>
      <c r="J32" s="60"/>
      <c r="K32" s="17"/>
      <c r="L32" s="30"/>
      <c r="M32" s="29"/>
      <c r="N32" s="10"/>
      <c r="O32" s="10"/>
      <c r="P32" s="20"/>
      <c r="Q32" s="21"/>
      <c r="R32" s="20"/>
      <c r="S32" s="21"/>
      <c r="T32" s="21"/>
      <c r="U32" s="5"/>
      <c r="V32" s="21"/>
      <c r="W32" s="62"/>
      <c r="X32" s="21"/>
      <c r="Y32" s="21"/>
      <c r="Z32" s="11"/>
      <c r="AA32" s="21"/>
      <c r="AB32" s="21"/>
      <c r="AC32" s="11"/>
      <c r="AD32" s="21"/>
      <c r="AE32" s="21"/>
      <c r="AF32" s="11"/>
      <c r="AG32" s="21"/>
      <c r="AH32" s="21"/>
      <c r="AI32" s="11"/>
      <c r="AJ32" s="21"/>
      <c r="AK32" s="21"/>
      <c r="AL32" s="11"/>
      <c r="AM32" s="11"/>
      <c r="AN32" s="6"/>
      <c r="AO32" s="5"/>
      <c r="AP32" s="5"/>
      <c r="AQ32" s="6"/>
      <c r="AR32" s="5"/>
      <c r="AS32" s="5"/>
      <c r="AT32" s="16"/>
      <c r="AU32" s="13"/>
      <c r="AV32" s="63"/>
      <c r="AW32" s="28"/>
      <c r="AX32" s="63"/>
      <c r="AY32" s="63"/>
      <c r="AZ32" s="63"/>
      <c r="BA32" s="63"/>
      <c r="BB32" s="9"/>
      <c r="BC32" s="64"/>
      <c r="BD32" s="23">
        <f>接続供給兼基本契約申込書!$E$11</f>
        <v>0</v>
      </c>
      <c r="BE32" s="23"/>
      <c r="BF32" s="23"/>
      <c r="BG32" s="23"/>
      <c r="BH32" s="23"/>
      <c r="BI32" s="23"/>
      <c r="BJ32" s="23"/>
      <c r="BK32" s="23"/>
      <c r="BL32" s="23"/>
      <c r="BM32" s="24"/>
      <c r="BN32" s="25"/>
    </row>
    <row r="33" spans="1:66" ht="18.75" customHeight="1">
      <c r="A33" s="8">
        <v>28</v>
      </c>
      <c r="B33" s="89"/>
      <c r="C33" s="28"/>
      <c r="D33" s="58"/>
      <c r="E33" s="59"/>
      <c r="F33" s="28"/>
      <c r="G33" s="28"/>
      <c r="H33" s="28"/>
      <c r="I33" s="28"/>
      <c r="J33" s="60"/>
      <c r="K33" s="17"/>
      <c r="L33" s="30"/>
      <c r="M33" s="29"/>
      <c r="N33" s="10"/>
      <c r="O33" s="10"/>
      <c r="P33" s="20"/>
      <c r="Q33" s="21"/>
      <c r="R33" s="20"/>
      <c r="S33" s="21"/>
      <c r="T33" s="21"/>
      <c r="U33" s="5"/>
      <c r="V33" s="21"/>
      <c r="W33" s="62"/>
      <c r="X33" s="21"/>
      <c r="Y33" s="21"/>
      <c r="Z33" s="11"/>
      <c r="AA33" s="21"/>
      <c r="AB33" s="21"/>
      <c r="AC33" s="11"/>
      <c r="AD33" s="21"/>
      <c r="AE33" s="21"/>
      <c r="AF33" s="11"/>
      <c r="AG33" s="21"/>
      <c r="AH33" s="21"/>
      <c r="AI33" s="11"/>
      <c r="AJ33" s="21"/>
      <c r="AK33" s="21"/>
      <c r="AL33" s="11"/>
      <c r="AM33" s="11"/>
      <c r="AN33" s="6"/>
      <c r="AO33" s="5"/>
      <c r="AP33" s="5"/>
      <c r="AQ33" s="6"/>
      <c r="AR33" s="5"/>
      <c r="AS33" s="5"/>
      <c r="AT33" s="16"/>
      <c r="AU33" s="13"/>
      <c r="AV33" s="63"/>
      <c r="AW33" s="28"/>
      <c r="AX33" s="63"/>
      <c r="AY33" s="63"/>
      <c r="AZ33" s="63"/>
      <c r="BA33" s="63"/>
      <c r="BB33" s="9"/>
      <c r="BC33" s="64"/>
      <c r="BD33" s="23">
        <f>接続供給兼基本契約申込書!$E$11</f>
        <v>0</v>
      </c>
      <c r="BE33" s="23"/>
      <c r="BF33" s="23"/>
      <c r="BG33" s="23"/>
      <c r="BH33" s="23"/>
      <c r="BI33" s="23"/>
      <c r="BJ33" s="23"/>
      <c r="BK33" s="23"/>
      <c r="BL33" s="23"/>
      <c r="BM33" s="24"/>
      <c r="BN33" s="25"/>
    </row>
    <row r="34" spans="1:66" ht="18.75" customHeight="1">
      <c r="A34" s="8">
        <v>29</v>
      </c>
      <c r="B34" s="89"/>
      <c r="C34" s="28"/>
      <c r="D34" s="58"/>
      <c r="E34" s="59"/>
      <c r="F34" s="28"/>
      <c r="G34" s="28"/>
      <c r="H34" s="28"/>
      <c r="I34" s="28"/>
      <c r="J34" s="60"/>
      <c r="K34" s="17"/>
      <c r="L34" s="30"/>
      <c r="M34" s="29"/>
      <c r="N34" s="10"/>
      <c r="O34" s="10"/>
      <c r="P34" s="20"/>
      <c r="Q34" s="21"/>
      <c r="R34" s="20"/>
      <c r="S34" s="21"/>
      <c r="T34" s="21"/>
      <c r="U34" s="5"/>
      <c r="V34" s="21"/>
      <c r="W34" s="62"/>
      <c r="X34" s="21"/>
      <c r="Y34" s="21"/>
      <c r="Z34" s="11"/>
      <c r="AA34" s="21"/>
      <c r="AB34" s="21"/>
      <c r="AC34" s="11"/>
      <c r="AD34" s="21"/>
      <c r="AE34" s="21"/>
      <c r="AF34" s="11"/>
      <c r="AG34" s="21"/>
      <c r="AH34" s="21"/>
      <c r="AI34" s="11"/>
      <c r="AJ34" s="21"/>
      <c r="AK34" s="21"/>
      <c r="AL34" s="11"/>
      <c r="AM34" s="11"/>
      <c r="AN34" s="6"/>
      <c r="AO34" s="5"/>
      <c r="AP34" s="5"/>
      <c r="AQ34" s="6"/>
      <c r="AR34" s="5"/>
      <c r="AS34" s="5"/>
      <c r="AT34" s="16"/>
      <c r="AU34" s="13"/>
      <c r="AV34" s="63"/>
      <c r="AW34" s="28"/>
      <c r="AX34" s="63"/>
      <c r="AY34" s="63"/>
      <c r="AZ34" s="63"/>
      <c r="BA34" s="63"/>
      <c r="BB34" s="9"/>
      <c r="BC34" s="64"/>
      <c r="BD34" s="23">
        <f>接続供給兼基本契約申込書!$E$11</f>
        <v>0</v>
      </c>
      <c r="BE34" s="23"/>
      <c r="BF34" s="23"/>
      <c r="BG34" s="23"/>
      <c r="BH34" s="23"/>
      <c r="BI34" s="23"/>
      <c r="BJ34" s="23"/>
      <c r="BK34" s="23"/>
      <c r="BL34" s="23"/>
      <c r="BM34" s="25"/>
      <c r="BN34" s="25"/>
    </row>
    <row r="35" spans="1:66" ht="18.75" customHeight="1">
      <c r="A35" s="8">
        <v>30</v>
      </c>
      <c r="B35" s="89"/>
      <c r="C35" s="28"/>
      <c r="D35" s="58"/>
      <c r="E35" s="59"/>
      <c r="F35" s="28"/>
      <c r="G35" s="28"/>
      <c r="H35" s="28"/>
      <c r="I35" s="28"/>
      <c r="J35" s="61"/>
      <c r="K35" s="86"/>
      <c r="L35" s="30"/>
      <c r="M35" s="29"/>
      <c r="N35" s="10"/>
      <c r="O35" s="10"/>
      <c r="P35" s="20"/>
      <c r="Q35" s="21"/>
      <c r="R35" s="20"/>
      <c r="S35" s="21"/>
      <c r="T35" s="21"/>
      <c r="U35" s="5"/>
      <c r="V35" s="21"/>
      <c r="W35" s="62"/>
      <c r="X35" s="21"/>
      <c r="Y35" s="21"/>
      <c r="Z35" s="11"/>
      <c r="AA35" s="21"/>
      <c r="AB35" s="21"/>
      <c r="AC35" s="11"/>
      <c r="AD35" s="21"/>
      <c r="AE35" s="21"/>
      <c r="AF35" s="11"/>
      <c r="AG35" s="21"/>
      <c r="AH35" s="21"/>
      <c r="AI35" s="11"/>
      <c r="AJ35" s="21"/>
      <c r="AK35" s="21"/>
      <c r="AL35" s="11"/>
      <c r="AM35" s="11"/>
      <c r="AN35" s="6"/>
      <c r="AO35" s="5"/>
      <c r="AP35" s="5"/>
      <c r="AQ35" s="6"/>
      <c r="AR35" s="5"/>
      <c r="AS35" s="5"/>
      <c r="AT35" s="16"/>
      <c r="AU35" s="13"/>
      <c r="AV35" s="63"/>
      <c r="AW35" s="28"/>
      <c r="AX35" s="63"/>
      <c r="AY35" s="63"/>
      <c r="AZ35" s="63"/>
      <c r="BA35" s="63"/>
      <c r="BB35" s="9"/>
      <c r="BC35" s="28"/>
      <c r="BD35" s="23">
        <f>接続供給兼基本契約申込書!$E$11</f>
        <v>0</v>
      </c>
      <c r="BE35" s="23"/>
      <c r="BF35" s="23"/>
      <c r="BG35" s="23"/>
      <c r="BH35" s="23"/>
      <c r="BI35" s="23"/>
      <c r="BJ35" s="23"/>
      <c r="BK35" s="23"/>
      <c r="BL35" s="23"/>
      <c r="BM35" s="24"/>
      <c r="BN35" s="25"/>
    </row>
    <row r="36" spans="1:66" ht="19.5" customHeight="1">
      <c r="A36" s="8">
        <v>31</v>
      </c>
      <c r="B36" s="89"/>
      <c r="C36" s="28"/>
      <c r="D36" s="58"/>
      <c r="E36" s="59"/>
      <c r="F36" s="28"/>
      <c r="G36" s="28"/>
      <c r="H36" s="28"/>
      <c r="I36" s="28"/>
      <c r="J36" s="60"/>
      <c r="K36" s="17"/>
      <c r="L36" s="30"/>
      <c r="M36" s="29"/>
      <c r="N36" s="10"/>
      <c r="O36" s="10"/>
      <c r="P36" s="20"/>
      <c r="Q36" s="21"/>
      <c r="R36" s="20"/>
      <c r="S36" s="21"/>
      <c r="T36" s="21"/>
      <c r="U36" s="5"/>
      <c r="V36" s="21"/>
      <c r="W36" s="62"/>
      <c r="X36" s="21"/>
      <c r="Y36" s="21"/>
      <c r="Z36" s="11"/>
      <c r="AA36" s="21"/>
      <c r="AB36" s="21"/>
      <c r="AC36" s="11"/>
      <c r="AD36" s="21"/>
      <c r="AE36" s="21"/>
      <c r="AF36" s="11"/>
      <c r="AG36" s="21"/>
      <c r="AH36" s="21"/>
      <c r="AI36" s="11"/>
      <c r="AJ36" s="21"/>
      <c r="AK36" s="21"/>
      <c r="AL36" s="11"/>
      <c r="AM36" s="11"/>
      <c r="AN36" s="6"/>
      <c r="AO36" s="5"/>
      <c r="AP36" s="5"/>
      <c r="AQ36" s="6"/>
      <c r="AR36" s="5"/>
      <c r="AS36" s="5"/>
      <c r="AT36" s="16"/>
      <c r="AU36" s="13"/>
      <c r="AV36" s="63"/>
      <c r="AW36" s="28"/>
      <c r="AX36" s="63"/>
      <c r="AY36" s="63"/>
      <c r="AZ36" s="63"/>
      <c r="BA36" s="63"/>
      <c r="BB36" s="9"/>
      <c r="BC36" s="64"/>
      <c r="BD36" s="23">
        <f>接続供給兼基本契約申込書!$E$11</f>
        <v>0</v>
      </c>
      <c r="BE36" s="23"/>
      <c r="BF36" s="23"/>
      <c r="BG36" s="23"/>
      <c r="BH36" s="23"/>
      <c r="BI36" s="23"/>
      <c r="BJ36" s="23"/>
      <c r="BK36" s="23"/>
      <c r="BL36" s="23"/>
      <c r="BM36" s="24"/>
      <c r="BN36" s="25"/>
    </row>
    <row r="37" spans="1:66" ht="19.5" customHeight="1">
      <c r="A37" s="8">
        <v>32</v>
      </c>
      <c r="B37" s="89"/>
      <c r="C37" s="28"/>
      <c r="D37" s="58"/>
      <c r="E37" s="59"/>
      <c r="F37" s="28"/>
      <c r="G37" s="28"/>
      <c r="H37" s="28"/>
      <c r="I37" s="28"/>
      <c r="J37" s="60"/>
      <c r="K37" s="17"/>
      <c r="L37" s="30"/>
      <c r="M37" s="29"/>
      <c r="N37" s="10"/>
      <c r="O37" s="10"/>
      <c r="P37" s="20"/>
      <c r="Q37" s="21"/>
      <c r="R37" s="20"/>
      <c r="S37" s="21"/>
      <c r="T37" s="21"/>
      <c r="U37" s="5"/>
      <c r="V37" s="21"/>
      <c r="W37" s="62"/>
      <c r="X37" s="21"/>
      <c r="Y37" s="21"/>
      <c r="Z37" s="11"/>
      <c r="AA37" s="21"/>
      <c r="AB37" s="21"/>
      <c r="AC37" s="11"/>
      <c r="AD37" s="21"/>
      <c r="AE37" s="21"/>
      <c r="AF37" s="11"/>
      <c r="AG37" s="21"/>
      <c r="AH37" s="21"/>
      <c r="AI37" s="11"/>
      <c r="AJ37" s="21"/>
      <c r="AK37" s="21"/>
      <c r="AL37" s="11"/>
      <c r="AM37" s="11"/>
      <c r="AN37" s="6"/>
      <c r="AO37" s="5"/>
      <c r="AP37" s="5"/>
      <c r="AQ37" s="6"/>
      <c r="AR37" s="5"/>
      <c r="AS37" s="5"/>
      <c r="AT37" s="16"/>
      <c r="AU37" s="13"/>
      <c r="AV37" s="63"/>
      <c r="AW37" s="28"/>
      <c r="AX37" s="63"/>
      <c r="AY37" s="63"/>
      <c r="AZ37" s="63"/>
      <c r="BA37" s="63"/>
      <c r="BB37" s="9"/>
      <c r="BC37" s="64"/>
      <c r="BD37" s="23">
        <f>接続供給兼基本契約申込書!$E$11</f>
        <v>0</v>
      </c>
      <c r="BE37" s="23"/>
      <c r="BF37" s="23"/>
      <c r="BG37" s="23"/>
      <c r="BH37" s="23"/>
      <c r="BI37" s="23"/>
      <c r="BJ37" s="23"/>
      <c r="BK37" s="23"/>
      <c r="BL37" s="23"/>
      <c r="BM37" s="25"/>
      <c r="BN37" s="25"/>
    </row>
    <row r="38" spans="1:66" ht="18.75" customHeight="1">
      <c r="A38" s="8">
        <v>33</v>
      </c>
      <c r="B38" s="89"/>
      <c r="C38" s="28"/>
      <c r="D38" s="58"/>
      <c r="E38" s="59"/>
      <c r="F38" s="28"/>
      <c r="G38" s="28"/>
      <c r="H38" s="28"/>
      <c r="I38" s="28"/>
      <c r="J38" s="60"/>
      <c r="K38" s="17"/>
      <c r="L38" s="30"/>
      <c r="M38" s="29"/>
      <c r="N38" s="10"/>
      <c r="O38" s="10"/>
      <c r="P38" s="20"/>
      <c r="Q38" s="21"/>
      <c r="R38" s="20"/>
      <c r="S38" s="21"/>
      <c r="T38" s="21"/>
      <c r="U38" s="5"/>
      <c r="V38" s="21"/>
      <c r="W38" s="62"/>
      <c r="X38" s="21"/>
      <c r="Y38" s="21"/>
      <c r="Z38" s="11"/>
      <c r="AA38" s="21"/>
      <c r="AB38" s="21"/>
      <c r="AC38" s="11"/>
      <c r="AD38" s="21"/>
      <c r="AE38" s="21"/>
      <c r="AF38" s="11"/>
      <c r="AG38" s="21"/>
      <c r="AH38" s="21"/>
      <c r="AI38" s="11"/>
      <c r="AJ38" s="21"/>
      <c r="AK38" s="21"/>
      <c r="AL38" s="11"/>
      <c r="AM38" s="11"/>
      <c r="AN38" s="6"/>
      <c r="AO38" s="5"/>
      <c r="AP38" s="5"/>
      <c r="AQ38" s="6"/>
      <c r="AR38" s="5"/>
      <c r="AS38" s="5"/>
      <c r="AT38" s="16"/>
      <c r="AU38" s="13"/>
      <c r="AV38" s="63"/>
      <c r="AW38" s="28"/>
      <c r="AX38" s="63"/>
      <c r="AY38" s="63"/>
      <c r="AZ38" s="63"/>
      <c r="BA38" s="63"/>
      <c r="BB38" s="9"/>
      <c r="BC38" s="64"/>
      <c r="BD38" s="23">
        <f>接続供給兼基本契約申込書!$E$11</f>
        <v>0</v>
      </c>
      <c r="BE38" s="23"/>
      <c r="BF38" s="23"/>
      <c r="BG38" s="23"/>
      <c r="BH38" s="23"/>
      <c r="BI38" s="23"/>
      <c r="BJ38" s="23"/>
      <c r="BK38" s="23"/>
      <c r="BL38" s="23"/>
      <c r="BM38" s="24"/>
      <c r="BN38" s="25"/>
    </row>
    <row r="39" spans="1:66" ht="18.75" customHeight="1">
      <c r="A39" s="8">
        <v>34</v>
      </c>
      <c r="B39" s="89"/>
      <c r="C39" s="28"/>
      <c r="D39" s="58"/>
      <c r="E39" s="59"/>
      <c r="F39" s="28"/>
      <c r="G39" s="28"/>
      <c r="H39" s="28"/>
      <c r="I39" s="28"/>
      <c r="J39" s="60"/>
      <c r="K39" s="17"/>
      <c r="L39" s="30"/>
      <c r="M39" s="29"/>
      <c r="N39" s="10"/>
      <c r="O39" s="10"/>
      <c r="P39" s="20"/>
      <c r="Q39" s="21"/>
      <c r="R39" s="20"/>
      <c r="S39" s="21"/>
      <c r="T39" s="21"/>
      <c r="U39" s="5"/>
      <c r="V39" s="21"/>
      <c r="W39" s="62"/>
      <c r="X39" s="21"/>
      <c r="Y39" s="21"/>
      <c r="Z39" s="11"/>
      <c r="AA39" s="21"/>
      <c r="AB39" s="21"/>
      <c r="AC39" s="11"/>
      <c r="AD39" s="21"/>
      <c r="AE39" s="21"/>
      <c r="AF39" s="11"/>
      <c r="AG39" s="21"/>
      <c r="AH39" s="21"/>
      <c r="AI39" s="11"/>
      <c r="AJ39" s="21"/>
      <c r="AK39" s="21"/>
      <c r="AL39" s="11"/>
      <c r="AM39" s="11"/>
      <c r="AN39" s="6"/>
      <c r="AO39" s="5"/>
      <c r="AP39" s="5"/>
      <c r="AQ39" s="6"/>
      <c r="AR39" s="5"/>
      <c r="AS39" s="5"/>
      <c r="AT39" s="16"/>
      <c r="AU39" s="13"/>
      <c r="AV39" s="63"/>
      <c r="AW39" s="28"/>
      <c r="AX39" s="63"/>
      <c r="AY39" s="63"/>
      <c r="AZ39" s="63"/>
      <c r="BA39" s="63"/>
      <c r="BB39" s="9"/>
      <c r="BC39" s="64"/>
      <c r="BD39" s="23">
        <f>接続供給兼基本契約申込書!$E$11</f>
        <v>0</v>
      </c>
      <c r="BE39" s="23"/>
      <c r="BF39" s="23"/>
      <c r="BG39" s="23"/>
      <c r="BH39" s="23"/>
      <c r="BI39" s="23"/>
      <c r="BJ39" s="23"/>
      <c r="BK39" s="23"/>
      <c r="BL39" s="23"/>
      <c r="BM39" s="24"/>
      <c r="BN39" s="25"/>
    </row>
    <row r="40" spans="1:66" ht="18.75" customHeight="1">
      <c r="A40" s="8">
        <v>35</v>
      </c>
      <c r="B40" s="89"/>
      <c r="C40" s="28"/>
      <c r="D40" s="58"/>
      <c r="E40" s="59"/>
      <c r="F40" s="28"/>
      <c r="G40" s="28"/>
      <c r="H40" s="28"/>
      <c r="I40" s="28"/>
      <c r="J40" s="60"/>
      <c r="K40" s="17"/>
      <c r="L40" s="30"/>
      <c r="M40" s="29"/>
      <c r="N40" s="10"/>
      <c r="O40" s="10"/>
      <c r="P40" s="20"/>
      <c r="Q40" s="21"/>
      <c r="R40" s="20"/>
      <c r="S40" s="21"/>
      <c r="T40" s="21"/>
      <c r="U40" s="5"/>
      <c r="V40" s="21"/>
      <c r="W40" s="62"/>
      <c r="X40" s="21"/>
      <c r="Y40" s="21"/>
      <c r="Z40" s="11"/>
      <c r="AA40" s="21"/>
      <c r="AB40" s="21"/>
      <c r="AC40" s="11"/>
      <c r="AD40" s="21"/>
      <c r="AE40" s="21"/>
      <c r="AF40" s="11"/>
      <c r="AG40" s="21"/>
      <c r="AH40" s="21"/>
      <c r="AI40" s="11"/>
      <c r="AJ40" s="21"/>
      <c r="AK40" s="21"/>
      <c r="AL40" s="11"/>
      <c r="AM40" s="11"/>
      <c r="AN40" s="6"/>
      <c r="AO40" s="5"/>
      <c r="AP40" s="5"/>
      <c r="AQ40" s="6"/>
      <c r="AR40" s="5"/>
      <c r="AS40" s="5"/>
      <c r="AT40" s="16"/>
      <c r="AU40" s="13"/>
      <c r="AV40" s="63"/>
      <c r="AW40" s="28"/>
      <c r="AX40" s="63"/>
      <c r="AY40" s="63"/>
      <c r="AZ40" s="63"/>
      <c r="BA40" s="63"/>
      <c r="BB40" s="9"/>
      <c r="BC40" s="64"/>
      <c r="BD40" s="23">
        <f>接続供給兼基本契約申込書!$E$11</f>
        <v>0</v>
      </c>
      <c r="BE40" s="23"/>
      <c r="BF40" s="23"/>
      <c r="BG40" s="23"/>
      <c r="BH40" s="23"/>
      <c r="BI40" s="23"/>
      <c r="BJ40" s="23"/>
      <c r="BK40" s="23"/>
      <c r="BL40" s="23"/>
      <c r="BM40" s="24"/>
      <c r="BN40" s="25"/>
    </row>
    <row r="41" spans="1:66" ht="18.75" customHeight="1">
      <c r="A41" s="8">
        <v>36</v>
      </c>
      <c r="B41" s="89"/>
      <c r="C41" s="28"/>
      <c r="D41" s="58"/>
      <c r="E41" s="59"/>
      <c r="F41" s="28"/>
      <c r="G41" s="28"/>
      <c r="H41" s="28"/>
      <c r="I41" s="28"/>
      <c r="J41" s="60"/>
      <c r="K41" s="17"/>
      <c r="L41" s="30"/>
      <c r="M41" s="29"/>
      <c r="N41" s="10"/>
      <c r="O41" s="10"/>
      <c r="P41" s="20"/>
      <c r="Q41" s="21"/>
      <c r="R41" s="20"/>
      <c r="S41" s="21"/>
      <c r="T41" s="21"/>
      <c r="U41" s="5"/>
      <c r="V41" s="21"/>
      <c r="W41" s="62"/>
      <c r="X41" s="21"/>
      <c r="Y41" s="21"/>
      <c r="Z41" s="11"/>
      <c r="AA41" s="21"/>
      <c r="AB41" s="21"/>
      <c r="AC41" s="11"/>
      <c r="AD41" s="21"/>
      <c r="AE41" s="21"/>
      <c r="AF41" s="11"/>
      <c r="AG41" s="21"/>
      <c r="AH41" s="21"/>
      <c r="AI41" s="11"/>
      <c r="AJ41" s="21"/>
      <c r="AK41" s="21"/>
      <c r="AL41" s="11"/>
      <c r="AM41" s="11"/>
      <c r="AN41" s="6"/>
      <c r="AO41" s="5"/>
      <c r="AP41" s="5"/>
      <c r="AQ41" s="6"/>
      <c r="AR41" s="5"/>
      <c r="AS41" s="5"/>
      <c r="AT41" s="16"/>
      <c r="AU41" s="13"/>
      <c r="AV41" s="63"/>
      <c r="AW41" s="28"/>
      <c r="AX41" s="63"/>
      <c r="AY41" s="63"/>
      <c r="AZ41" s="63"/>
      <c r="BA41" s="63"/>
      <c r="BB41" s="9"/>
      <c r="BC41" s="64"/>
      <c r="BD41" s="23">
        <f>接続供給兼基本契約申込書!$E$11</f>
        <v>0</v>
      </c>
      <c r="BE41" s="23"/>
      <c r="BF41" s="23"/>
      <c r="BG41" s="23"/>
      <c r="BH41" s="23"/>
      <c r="BI41" s="23"/>
      <c r="BJ41" s="23"/>
      <c r="BK41" s="23"/>
      <c r="BL41" s="23"/>
      <c r="BM41" s="24"/>
      <c r="BN41" s="25"/>
    </row>
    <row r="42" spans="1:66" ht="18.75" customHeight="1">
      <c r="A42" s="8">
        <v>37</v>
      </c>
      <c r="B42" s="89"/>
      <c r="C42" s="28"/>
      <c r="D42" s="58"/>
      <c r="E42" s="59"/>
      <c r="F42" s="28"/>
      <c r="G42" s="28"/>
      <c r="H42" s="28"/>
      <c r="I42" s="28"/>
      <c r="J42" s="60"/>
      <c r="K42" s="17"/>
      <c r="L42" s="30"/>
      <c r="M42" s="29"/>
      <c r="N42" s="10"/>
      <c r="O42" s="10"/>
      <c r="P42" s="20"/>
      <c r="Q42" s="21"/>
      <c r="R42" s="20"/>
      <c r="S42" s="21"/>
      <c r="T42" s="21"/>
      <c r="U42" s="5"/>
      <c r="V42" s="21"/>
      <c r="W42" s="62"/>
      <c r="X42" s="21"/>
      <c r="Y42" s="21"/>
      <c r="Z42" s="11"/>
      <c r="AA42" s="21"/>
      <c r="AB42" s="21"/>
      <c r="AC42" s="11"/>
      <c r="AD42" s="21"/>
      <c r="AE42" s="21"/>
      <c r="AF42" s="11"/>
      <c r="AG42" s="21"/>
      <c r="AH42" s="21"/>
      <c r="AI42" s="11"/>
      <c r="AJ42" s="21"/>
      <c r="AK42" s="21"/>
      <c r="AL42" s="11"/>
      <c r="AM42" s="11"/>
      <c r="AN42" s="6"/>
      <c r="AO42" s="5"/>
      <c r="AP42" s="5"/>
      <c r="AQ42" s="6"/>
      <c r="AR42" s="5"/>
      <c r="AS42" s="5"/>
      <c r="AT42" s="16"/>
      <c r="AU42" s="13"/>
      <c r="AV42" s="63"/>
      <c r="AW42" s="28"/>
      <c r="AX42" s="63"/>
      <c r="AY42" s="63"/>
      <c r="AZ42" s="63"/>
      <c r="BA42" s="63"/>
      <c r="BB42" s="9"/>
      <c r="BC42" s="64"/>
      <c r="BD42" s="23">
        <f>接続供給兼基本契約申込書!$E$11</f>
        <v>0</v>
      </c>
      <c r="BE42" s="23"/>
      <c r="BF42" s="23"/>
      <c r="BG42" s="23"/>
      <c r="BH42" s="23"/>
      <c r="BI42" s="23"/>
      <c r="BJ42" s="23"/>
      <c r="BK42" s="23"/>
      <c r="BL42" s="23"/>
      <c r="BM42" s="24"/>
      <c r="BN42" s="25"/>
    </row>
    <row r="43" spans="1:66" ht="18.75" customHeight="1">
      <c r="A43" s="8">
        <v>38</v>
      </c>
      <c r="B43" s="89"/>
      <c r="C43" s="28"/>
      <c r="D43" s="58"/>
      <c r="E43" s="59"/>
      <c r="F43" s="28"/>
      <c r="G43" s="28"/>
      <c r="H43" s="28"/>
      <c r="I43" s="28"/>
      <c r="J43" s="60"/>
      <c r="K43" s="17"/>
      <c r="L43" s="30"/>
      <c r="M43" s="29"/>
      <c r="N43" s="10"/>
      <c r="O43" s="10"/>
      <c r="P43" s="20"/>
      <c r="Q43" s="21"/>
      <c r="R43" s="20"/>
      <c r="S43" s="21"/>
      <c r="T43" s="21"/>
      <c r="U43" s="5"/>
      <c r="V43" s="21"/>
      <c r="W43" s="62"/>
      <c r="X43" s="21"/>
      <c r="Y43" s="21"/>
      <c r="Z43" s="11"/>
      <c r="AA43" s="21"/>
      <c r="AB43" s="21"/>
      <c r="AC43" s="11"/>
      <c r="AD43" s="21"/>
      <c r="AE43" s="21"/>
      <c r="AF43" s="11"/>
      <c r="AG43" s="21"/>
      <c r="AH43" s="21"/>
      <c r="AI43" s="11"/>
      <c r="AJ43" s="21"/>
      <c r="AK43" s="21"/>
      <c r="AL43" s="11"/>
      <c r="AM43" s="11"/>
      <c r="AN43" s="6"/>
      <c r="AO43" s="5"/>
      <c r="AP43" s="5"/>
      <c r="AQ43" s="6"/>
      <c r="AR43" s="5"/>
      <c r="AS43" s="5"/>
      <c r="AT43" s="16"/>
      <c r="AU43" s="13"/>
      <c r="AV43" s="63"/>
      <c r="AW43" s="28"/>
      <c r="AX43" s="63"/>
      <c r="AY43" s="63"/>
      <c r="AZ43" s="63"/>
      <c r="BA43" s="63"/>
      <c r="BB43" s="9"/>
      <c r="BC43" s="64"/>
      <c r="BD43" s="23">
        <f>接続供給兼基本契約申込書!$E$11</f>
        <v>0</v>
      </c>
      <c r="BE43" s="23"/>
      <c r="BF43" s="23"/>
      <c r="BG43" s="23"/>
      <c r="BH43" s="23"/>
      <c r="BI43" s="23"/>
      <c r="BJ43" s="23"/>
      <c r="BK43" s="23"/>
      <c r="BL43" s="23"/>
      <c r="BM43" s="24"/>
      <c r="BN43" s="25"/>
    </row>
    <row r="44" spans="1:66" ht="18.75" customHeight="1">
      <c r="A44" s="8">
        <v>39</v>
      </c>
      <c r="B44" s="89"/>
      <c r="C44" s="28"/>
      <c r="D44" s="58"/>
      <c r="E44" s="59"/>
      <c r="F44" s="28"/>
      <c r="G44" s="28"/>
      <c r="H44" s="28"/>
      <c r="I44" s="28"/>
      <c r="J44" s="60"/>
      <c r="K44" s="17"/>
      <c r="L44" s="30"/>
      <c r="M44" s="29"/>
      <c r="N44" s="10"/>
      <c r="O44" s="10"/>
      <c r="P44" s="20"/>
      <c r="Q44" s="21"/>
      <c r="R44" s="20"/>
      <c r="S44" s="21"/>
      <c r="T44" s="21"/>
      <c r="U44" s="5"/>
      <c r="V44" s="21"/>
      <c r="W44" s="62"/>
      <c r="X44" s="21"/>
      <c r="Y44" s="21"/>
      <c r="Z44" s="11"/>
      <c r="AA44" s="21"/>
      <c r="AB44" s="21"/>
      <c r="AC44" s="11"/>
      <c r="AD44" s="21"/>
      <c r="AE44" s="21"/>
      <c r="AF44" s="11"/>
      <c r="AG44" s="21"/>
      <c r="AH44" s="21"/>
      <c r="AI44" s="11"/>
      <c r="AJ44" s="21"/>
      <c r="AK44" s="21"/>
      <c r="AL44" s="11"/>
      <c r="AM44" s="11"/>
      <c r="AN44" s="6"/>
      <c r="AO44" s="5"/>
      <c r="AP44" s="5"/>
      <c r="AQ44" s="6"/>
      <c r="AR44" s="5"/>
      <c r="AS44" s="5"/>
      <c r="AT44" s="16"/>
      <c r="AU44" s="13"/>
      <c r="AV44" s="63"/>
      <c r="AW44" s="28"/>
      <c r="AX44" s="63"/>
      <c r="AY44" s="63"/>
      <c r="AZ44" s="63"/>
      <c r="BA44" s="63"/>
      <c r="BB44" s="9"/>
      <c r="BC44" s="64"/>
      <c r="BD44" s="23">
        <f>接続供給兼基本契約申込書!$E$11</f>
        <v>0</v>
      </c>
      <c r="BE44" s="23"/>
      <c r="BF44" s="23"/>
      <c r="BG44" s="23"/>
      <c r="BH44" s="23"/>
      <c r="BI44" s="23"/>
      <c r="BJ44" s="23"/>
      <c r="BK44" s="23"/>
      <c r="BL44" s="23"/>
      <c r="BM44" s="24"/>
      <c r="BN44" s="25"/>
    </row>
    <row r="45" spans="1:66" ht="18.75" customHeight="1">
      <c r="A45" s="8">
        <v>40</v>
      </c>
      <c r="B45" s="89"/>
      <c r="C45" s="28"/>
      <c r="D45" s="58"/>
      <c r="E45" s="59"/>
      <c r="F45" s="28"/>
      <c r="G45" s="28"/>
      <c r="H45" s="28"/>
      <c r="I45" s="28"/>
      <c r="J45" s="60"/>
      <c r="K45" s="17"/>
      <c r="L45" s="30"/>
      <c r="M45" s="29"/>
      <c r="N45" s="10"/>
      <c r="O45" s="10"/>
      <c r="P45" s="20"/>
      <c r="Q45" s="21"/>
      <c r="R45" s="20"/>
      <c r="S45" s="21"/>
      <c r="T45" s="21"/>
      <c r="U45" s="5"/>
      <c r="V45" s="21"/>
      <c r="W45" s="62"/>
      <c r="X45" s="21"/>
      <c r="Y45" s="21"/>
      <c r="Z45" s="11"/>
      <c r="AA45" s="21"/>
      <c r="AB45" s="21"/>
      <c r="AC45" s="11"/>
      <c r="AD45" s="21"/>
      <c r="AE45" s="21"/>
      <c r="AF45" s="11"/>
      <c r="AG45" s="21"/>
      <c r="AH45" s="21"/>
      <c r="AI45" s="11"/>
      <c r="AJ45" s="21"/>
      <c r="AK45" s="21"/>
      <c r="AL45" s="11"/>
      <c r="AM45" s="11"/>
      <c r="AN45" s="6"/>
      <c r="AO45" s="5"/>
      <c r="AP45" s="5"/>
      <c r="AQ45" s="6"/>
      <c r="AR45" s="5"/>
      <c r="AS45" s="5"/>
      <c r="AT45" s="16"/>
      <c r="AU45" s="13"/>
      <c r="AV45" s="63"/>
      <c r="AW45" s="28"/>
      <c r="AX45" s="63"/>
      <c r="AY45" s="63"/>
      <c r="AZ45" s="63"/>
      <c r="BA45" s="63"/>
      <c r="BB45" s="9"/>
      <c r="BC45" s="64"/>
      <c r="BD45" s="23">
        <f>接続供給兼基本契約申込書!$E$11</f>
        <v>0</v>
      </c>
      <c r="BE45" s="23"/>
      <c r="BF45" s="23"/>
      <c r="BG45" s="23"/>
      <c r="BH45" s="23"/>
      <c r="BI45" s="23"/>
      <c r="BJ45" s="23"/>
      <c r="BK45" s="23"/>
      <c r="BL45" s="23"/>
      <c r="BM45" s="24"/>
      <c r="BN45" s="25"/>
    </row>
    <row r="46" spans="1:66" ht="18.75" customHeight="1">
      <c r="A46" s="8">
        <v>41</v>
      </c>
      <c r="B46" s="89"/>
      <c r="C46" s="28"/>
      <c r="D46" s="58"/>
      <c r="E46" s="59"/>
      <c r="F46" s="28"/>
      <c r="G46" s="28"/>
      <c r="H46" s="28"/>
      <c r="I46" s="28"/>
      <c r="J46" s="60"/>
      <c r="K46" s="17"/>
      <c r="L46" s="30"/>
      <c r="M46" s="29"/>
      <c r="N46" s="10"/>
      <c r="O46" s="10"/>
      <c r="P46" s="20"/>
      <c r="Q46" s="21"/>
      <c r="R46" s="20"/>
      <c r="S46" s="21"/>
      <c r="T46" s="21"/>
      <c r="U46" s="5"/>
      <c r="V46" s="21"/>
      <c r="W46" s="62"/>
      <c r="X46" s="21"/>
      <c r="Y46" s="21"/>
      <c r="Z46" s="11"/>
      <c r="AA46" s="21"/>
      <c r="AB46" s="21"/>
      <c r="AC46" s="11"/>
      <c r="AD46" s="21"/>
      <c r="AE46" s="21"/>
      <c r="AF46" s="11"/>
      <c r="AG46" s="21"/>
      <c r="AH46" s="21"/>
      <c r="AI46" s="11"/>
      <c r="AJ46" s="21"/>
      <c r="AK46" s="21"/>
      <c r="AL46" s="11"/>
      <c r="AM46" s="11"/>
      <c r="AN46" s="6"/>
      <c r="AO46" s="5"/>
      <c r="AP46" s="5"/>
      <c r="AQ46" s="6"/>
      <c r="AR46" s="5"/>
      <c r="AS46" s="5"/>
      <c r="AT46" s="16"/>
      <c r="AU46" s="13"/>
      <c r="AV46" s="63"/>
      <c r="AW46" s="28"/>
      <c r="AX46" s="63"/>
      <c r="AY46" s="63"/>
      <c r="AZ46" s="63"/>
      <c r="BA46" s="63"/>
      <c r="BB46" s="9"/>
      <c r="BC46" s="64"/>
      <c r="BD46" s="23">
        <f>接続供給兼基本契約申込書!$E$11</f>
        <v>0</v>
      </c>
      <c r="BE46" s="23"/>
      <c r="BF46" s="23"/>
      <c r="BG46" s="23"/>
      <c r="BH46" s="23"/>
      <c r="BI46" s="23"/>
      <c r="BJ46" s="23"/>
      <c r="BK46" s="23"/>
      <c r="BL46" s="23"/>
      <c r="BM46" s="24"/>
      <c r="BN46" s="25"/>
    </row>
    <row r="47" spans="1:66" ht="18.75" customHeight="1">
      <c r="A47" s="8">
        <v>42</v>
      </c>
      <c r="B47" s="89"/>
      <c r="C47" s="28"/>
      <c r="D47" s="58"/>
      <c r="E47" s="59"/>
      <c r="F47" s="28"/>
      <c r="G47" s="28"/>
      <c r="H47" s="28"/>
      <c r="I47" s="28"/>
      <c r="J47" s="60"/>
      <c r="K47" s="17"/>
      <c r="L47" s="30"/>
      <c r="M47" s="29"/>
      <c r="N47" s="10"/>
      <c r="O47" s="10"/>
      <c r="P47" s="20"/>
      <c r="Q47" s="21"/>
      <c r="R47" s="20"/>
      <c r="S47" s="21"/>
      <c r="T47" s="21"/>
      <c r="U47" s="5"/>
      <c r="V47" s="21"/>
      <c r="W47" s="62"/>
      <c r="X47" s="21"/>
      <c r="Y47" s="21"/>
      <c r="Z47" s="11"/>
      <c r="AA47" s="21"/>
      <c r="AB47" s="21"/>
      <c r="AC47" s="11"/>
      <c r="AD47" s="21"/>
      <c r="AE47" s="21"/>
      <c r="AF47" s="11"/>
      <c r="AG47" s="21"/>
      <c r="AH47" s="21"/>
      <c r="AI47" s="11"/>
      <c r="AJ47" s="21"/>
      <c r="AK47" s="21"/>
      <c r="AL47" s="11"/>
      <c r="AM47" s="11"/>
      <c r="AN47" s="6"/>
      <c r="AO47" s="5"/>
      <c r="AP47" s="5"/>
      <c r="AQ47" s="6"/>
      <c r="AR47" s="5"/>
      <c r="AS47" s="5"/>
      <c r="AT47" s="16"/>
      <c r="AU47" s="13"/>
      <c r="AV47" s="63"/>
      <c r="AW47" s="28"/>
      <c r="AX47" s="63"/>
      <c r="AY47" s="63"/>
      <c r="AZ47" s="63"/>
      <c r="BA47" s="63"/>
      <c r="BB47" s="9"/>
      <c r="BC47" s="64"/>
      <c r="BD47" s="23">
        <f>接続供給兼基本契約申込書!$E$11</f>
        <v>0</v>
      </c>
      <c r="BE47" s="23"/>
      <c r="BF47" s="23"/>
      <c r="BG47" s="23"/>
      <c r="BH47" s="23"/>
      <c r="BI47" s="23"/>
      <c r="BJ47" s="23"/>
      <c r="BK47" s="23"/>
      <c r="BL47" s="23"/>
      <c r="BM47" s="24"/>
      <c r="BN47" s="25"/>
    </row>
    <row r="48" spans="1:66" ht="18.75" customHeight="1">
      <c r="A48" s="8">
        <v>43</v>
      </c>
      <c r="B48" s="89"/>
      <c r="C48" s="28"/>
      <c r="D48" s="58"/>
      <c r="E48" s="59"/>
      <c r="F48" s="28"/>
      <c r="G48" s="28"/>
      <c r="H48" s="28"/>
      <c r="I48" s="28"/>
      <c r="J48" s="60"/>
      <c r="K48" s="17"/>
      <c r="L48" s="30"/>
      <c r="M48" s="29"/>
      <c r="N48" s="10"/>
      <c r="O48" s="10"/>
      <c r="P48" s="20"/>
      <c r="Q48" s="21"/>
      <c r="R48" s="20"/>
      <c r="S48" s="21"/>
      <c r="T48" s="21"/>
      <c r="U48" s="5"/>
      <c r="V48" s="21"/>
      <c r="W48" s="62"/>
      <c r="X48" s="21"/>
      <c r="Y48" s="21"/>
      <c r="Z48" s="11"/>
      <c r="AA48" s="21"/>
      <c r="AB48" s="21"/>
      <c r="AC48" s="11"/>
      <c r="AD48" s="21"/>
      <c r="AE48" s="21"/>
      <c r="AF48" s="11"/>
      <c r="AG48" s="21"/>
      <c r="AH48" s="21"/>
      <c r="AI48" s="11"/>
      <c r="AJ48" s="21"/>
      <c r="AK48" s="21"/>
      <c r="AL48" s="11"/>
      <c r="AM48" s="11"/>
      <c r="AN48" s="6"/>
      <c r="AO48" s="5"/>
      <c r="AP48" s="5"/>
      <c r="AQ48" s="6"/>
      <c r="AR48" s="5"/>
      <c r="AS48" s="5"/>
      <c r="AT48" s="16"/>
      <c r="AU48" s="13"/>
      <c r="AV48" s="63"/>
      <c r="AW48" s="28"/>
      <c r="AX48" s="63"/>
      <c r="AY48" s="63"/>
      <c r="AZ48" s="63"/>
      <c r="BA48" s="63"/>
      <c r="BB48" s="9"/>
      <c r="BC48" s="64"/>
      <c r="BD48" s="23">
        <f>接続供給兼基本契約申込書!$E$11</f>
        <v>0</v>
      </c>
      <c r="BE48" s="23"/>
      <c r="BF48" s="23"/>
      <c r="BG48" s="23"/>
      <c r="BH48" s="23"/>
      <c r="BI48" s="23"/>
      <c r="BJ48" s="23"/>
      <c r="BK48" s="23"/>
      <c r="BL48" s="23"/>
      <c r="BM48" s="24"/>
      <c r="BN48" s="25"/>
    </row>
    <row r="49" spans="1:66" ht="18.75" customHeight="1">
      <c r="A49" s="8">
        <v>44</v>
      </c>
      <c r="B49" s="89"/>
      <c r="C49" s="28"/>
      <c r="D49" s="58"/>
      <c r="E49" s="59"/>
      <c r="F49" s="28"/>
      <c r="G49" s="28"/>
      <c r="H49" s="28"/>
      <c r="I49" s="28"/>
      <c r="J49" s="60"/>
      <c r="K49" s="17"/>
      <c r="L49" s="30"/>
      <c r="M49" s="29"/>
      <c r="N49" s="10"/>
      <c r="O49" s="10"/>
      <c r="P49" s="20"/>
      <c r="Q49" s="21"/>
      <c r="R49" s="20"/>
      <c r="S49" s="21"/>
      <c r="T49" s="21"/>
      <c r="U49" s="5"/>
      <c r="V49" s="21"/>
      <c r="W49" s="62"/>
      <c r="X49" s="21"/>
      <c r="Y49" s="21"/>
      <c r="Z49" s="11"/>
      <c r="AA49" s="21"/>
      <c r="AB49" s="21"/>
      <c r="AC49" s="11"/>
      <c r="AD49" s="21"/>
      <c r="AE49" s="21"/>
      <c r="AF49" s="11"/>
      <c r="AG49" s="21"/>
      <c r="AH49" s="21"/>
      <c r="AI49" s="11"/>
      <c r="AJ49" s="21"/>
      <c r="AK49" s="21"/>
      <c r="AL49" s="11"/>
      <c r="AM49" s="11"/>
      <c r="AN49" s="6"/>
      <c r="AO49" s="5"/>
      <c r="AP49" s="5"/>
      <c r="AQ49" s="6"/>
      <c r="AR49" s="5"/>
      <c r="AS49" s="5"/>
      <c r="AT49" s="16"/>
      <c r="AU49" s="13"/>
      <c r="AV49" s="63"/>
      <c r="AW49" s="28"/>
      <c r="AX49" s="63"/>
      <c r="AY49" s="63"/>
      <c r="AZ49" s="63"/>
      <c r="BA49" s="63"/>
      <c r="BB49" s="9"/>
      <c r="BC49" s="64"/>
      <c r="BD49" s="23">
        <f>接続供給兼基本契約申込書!$E$11</f>
        <v>0</v>
      </c>
      <c r="BE49" s="23"/>
      <c r="BF49" s="23"/>
      <c r="BG49" s="23"/>
      <c r="BH49" s="23"/>
      <c r="BI49" s="23"/>
      <c r="BJ49" s="23"/>
      <c r="BK49" s="23"/>
      <c r="BL49" s="23"/>
      <c r="BM49" s="24"/>
      <c r="BN49" s="25"/>
    </row>
    <row r="50" spans="1:66" ht="18.75" customHeight="1">
      <c r="A50" s="8">
        <v>45</v>
      </c>
      <c r="B50" s="89"/>
      <c r="C50" s="28"/>
      <c r="D50" s="58"/>
      <c r="E50" s="59"/>
      <c r="F50" s="28"/>
      <c r="G50" s="28"/>
      <c r="H50" s="28"/>
      <c r="I50" s="28"/>
      <c r="J50" s="60"/>
      <c r="K50" s="17"/>
      <c r="L50" s="30"/>
      <c r="M50" s="29"/>
      <c r="N50" s="10"/>
      <c r="O50" s="10"/>
      <c r="P50" s="20"/>
      <c r="Q50" s="21"/>
      <c r="R50" s="20"/>
      <c r="S50" s="21"/>
      <c r="T50" s="21"/>
      <c r="U50" s="5"/>
      <c r="V50" s="21"/>
      <c r="W50" s="62"/>
      <c r="X50" s="21"/>
      <c r="Y50" s="21"/>
      <c r="Z50" s="11"/>
      <c r="AA50" s="21"/>
      <c r="AB50" s="21"/>
      <c r="AC50" s="11"/>
      <c r="AD50" s="21"/>
      <c r="AE50" s="21"/>
      <c r="AF50" s="11"/>
      <c r="AG50" s="21"/>
      <c r="AH50" s="21"/>
      <c r="AI50" s="11"/>
      <c r="AJ50" s="21"/>
      <c r="AK50" s="21"/>
      <c r="AL50" s="11"/>
      <c r="AM50" s="11"/>
      <c r="AN50" s="6"/>
      <c r="AO50" s="5"/>
      <c r="AP50" s="5"/>
      <c r="AQ50" s="6"/>
      <c r="AR50" s="5"/>
      <c r="AS50" s="5"/>
      <c r="AT50" s="16"/>
      <c r="AU50" s="13"/>
      <c r="AV50" s="63"/>
      <c r="AW50" s="28"/>
      <c r="AX50" s="63"/>
      <c r="AY50" s="63"/>
      <c r="AZ50" s="63"/>
      <c r="BA50" s="63"/>
      <c r="BB50" s="9"/>
      <c r="BC50" s="64"/>
      <c r="BD50" s="23">
        <f>接続供給兼基本契約申込書!$E$11</f>
        <v>0</v>
      </c>
      <c r="BE50" s="23"/>
      <c r="BF50" s="23"/>
      <c r="BG50" s="23"/>
      <c r="BH50" s="23"/>
      <c r="BI50" s="23"/>
      <c r="BJ50" s="23"/>
      <c r="BK50" s="23"/>
      <c r="BL50" s="23"/>
      <c r="BM50" s="24"/>
      <c r="BN50" s="25"/>
    </row>
    <row r="51" spans="1:66" ht="18.75" customHeight="1">
      <c r="A51" s="8">
        <v>46</v>
      </c>
      <c r="B51" s="89"/>
      <c r="C51" s="28"/>
      <c r="D51" s="58"/>
      <c r="E51" s="59"/>
      <c r="F51" s="28"/>
      <c r="G51" s="28"/>
      <c r="H51" s="28"/>
      <c r="I51" s="28"/>
      <c r="J51" s="60"/>
      <c r="K51" s="17"/>
      <c r="L51" s="30"/>
      <c r="M51" s="29"/>
      <c r="N51" s="10"/>
      <c r="O51" s="10"/>
      <c r="P51" s="20"/>
      <c r="Q51" s="21"/>
      <c r="R51" s="20"/>
      <c r="S51" s="21"/>
      <c r="T51" s="21"/>
      <c r="U51" s="5"/>
      <c r="V51" s="21"/>
      <c r="W51" s="62"/>
      <c r="X51" s="21"/>
      <c r="Y51" s="21"/>
      <c r="Z51" s="11"/>
      <c r="AA51" s="21"/>
      <c r="AB51" s="21"/>
      <c r="AC51" s="11"/>
      <c r="AD51" s="21"/>
      <c r="AE51" s="21"/>
      <c r="AF51" s="11"/>
      <c r="AG51" s="21"/>
      <c r="AH51" s="21"/>
      <c r="AI51" s="11"/>
      <c r="AJ51" s="21"/>
      <c r="AK51" s="21"/>
      <c r="AL51" s="11"/>
      <c r="AM51" s="11"/>
      <c r="AN51" s="6"/>
      <c r="AO51" s="5"/>
      <c r="AP51" s="5"/>
      <c r="AQ51" s="6"/>
      <c r="AR51" s="5"/>
      <c r="AS51" s="5"/>
      <c r="AT51" s="16"/>
      <c r="AU51" s="13"/>
      <c r="AV51" s="63"/>
      <c r="AW51" s="28"/>
      <c r="AX51" s="63"/>
      <c r="AY51" s="63"/>
      <c r="AZ51" s="63"/>
      <c r="BA51" s="63"/>
      <c r="BB51" s="9"/>
      <c r="BC51" s="64"/>
      <c r="BD51" s="23">
        <f>接続供給兼基本契約申込書!$E$11</f>
        <v>0</v>
      </c>
      <c r="BE51" s="23"/>
      <c r="BF51" s="23"/>
      <c r="BG51" s="23"/>
      <c r="BH51" s="23"/>
      <c r="BI51" s="23"/>
      <c r="BJ51" s="23"/>
      <c r="BK51" s="23"/>
      <c r="BL51" s="23"/>
      <c r="BM51" s="24"/>
      <c r="BN51" s="25"/>
    </row>
    <row r="52" spans="1:66" ht="18.75" customHeight="1">
      <c r="A52" s="8">
        <v>47</v>
      </c>
      <c r="B52" s="89"/>
      <c r="C52" s="28"/>
      <c r="D52" s="58"/>
      <c r="E52" s="59"/>
      <c r="F52" s="28"/>
      <c r="G52" s="28"/>
      <c r="H52" s="28"/>
      <c r="I52" s="28"/>
      <c r="J52" s="60"/>
      <c r="K52" s="17"/>
      <c r="L52" s="30"/>
      <c r="M52" s="29"/>
      <c r="N52" s="10"/>
      <c r="O52" s="10"/>
      <c r="P52" s="20"/>
      <c r="Q52" s="21"/>
      <c r="R52" s="20"/>
      <c r="S52" s="21"/>
      <c r="T52" s="21"/>
      <c r="U52" s="5"/>
      <c r="V52" s="21"/>
      <c r="W52" s="62"/>
      <c r="X52" s="21"/>
      <c r="Y52" s="21"/>
      <c r="Z52" s="11"/>
      <c r="AA52" s="21"/>
      <c r="AB52" s="21"/>
      <c r="AC52" s="11"/>
      <c r="AD52" s="21"/>
      <c r="AE52" s="21"/>
      <c r="AF52" s="11"/>
      <c r="AG52" s="21"/>
      <c r="AH52" s="21"/>
      <c r="AI52" s="11"/>
      <c r="AJ52" s="21"/>
      <c r="AK52" s="21"/>
      <c r="AL52" s="11"/>
      <c r="AM52" s="11"/>
      <c r="AN52" s="6"/>
      <c r="AO52" s="5"/>
      <c r="AP52" s="5"/>
      <c r="AQ52" s="6"/>
      <c r="AR52" s="5"/>
      <c r="AS52" s="5"/>
      <c r="AT52" s="16"/>
      <c r="AU52" s="13"/>
      <c r="AV52" s="63"/>
      <c r="AW52" s="28"/>
      <c r="AX52" s="63"/>
      <c r="AY52" s="63"/>
      <c r="AZ52" s="63"/>
      <c r="BA52" s="63"/>
      <c r="BB52" s="9"/>
      <c r="BC52" s="64"/>
      <c r="BD52" s="23">
        <f>接続供給兼基本契約申込書!$E$11</f>
        <v>0</v>
      </c>
      <c r="BE52" s="23"/>
      <c r="BF52" s="23"/>
      <c r="BG52" s="23"/>
      <c r="BH52" s="23"/>
      <c r="BI52" s="23"/>
      <c r="BJ52" s="23"/>
      <c r="BK52" s="23"/>
      <c r="BL52" s="23"/>
      <c r="BM52" s="24"/>
      <c r="BN52" s="25"/>
    </row>
    <row r="53" spans="1:66" ht="18.75" customHeight="1">
      <c r="A53" s="8">
        <v>48</v>
      </c>
      <c r="B53" s="89"/>
      <c r="C53" s="28"/>
      <c r="D53" s="58"/>
      <c r="E53" s="59"/>
      <c r="F53" s="28"/>
      <c r="G53" s="28"/>
      <c r="H53" s="28"/>
      <c r="I53" s="28"/>
      <c r="J53" s="60"/>
      <c r="K53" s="17"/>
      <c r="L53" s="30"/>
      <c r="M53" s="29"/>
      <c r="N53" s="10"/>
      <c r="O53" s="10"/>
      <c r="P53" s="20"/>
      <c r="Q53" s="21"/>
      <c r="R53" s="20"/>
      <c r="S53" s="21"/>
      <c r="T53" s="21"/>
      <c r="U53" s="5"/>
      <c r="V53" s="21"/>
      <c r="W53" s="62"/>
      <c r="X53" s="21"/>
      <c r="Y53" s="21"/>
      <c r="Z53" s="11"/>
      <c r="AA53" s="21"/>
      <c r="AB53" s="21"/>
      <c r="AC53" s="11"/>
      <c r="AD53" s="21"/>
      <c r="AE53" s="21"/>
      <c r="AF53" s="11"/>
      <c r="AG53" s="21"/>
      <c r="AH53" s="21"/>
      <c r="AI53" s="11"/>
      <c r="AJ53" s="21"/>
      <c r="AK53" s="21"/>
      <c r="AL53" s="11"/>
      <c r="AM53" s="11"/>
      <c r="AN53" s="6"/>
      <c r="AO53" s="5"/>
      <c r="AP53" s="5"/>
      <c r="AQ53" s="6"/>
      <c r="AR53" s="5"/>
      <c r="AS53" s="5"/>
      <c r="AT53" s="16"/>
      <c r="AU53" s="13"/>
      <c r="AV53" s="63"/>
      <c r="AW53" s="28"/>
      <c r="AX53" s="63"/>
      <c r="AY53" s="63"/>
      <c r="AZ53" s="63"/>
      <c r="BA53" s="63"/>
      <c r="BB53" s="9"/>
      <c r="BC53" s="64"/>
      <c r="BD53" s="23">
        <f>接続供給兼基本契約申込書!$E$11</f>
        <v>0</v>
      </c>
      <c r="BE53" s="23"/>
      <c r="BF53" s="23"/>
      <c r="BG53" s="23"/>
      <c r="BH53" s="23"/>
      <c r="BI53" s="23"/>
      <c r="BJ53" s="23"/>
      <c r="BK53" s="23"/>
      <c r="BL53" s="23"/>
      <c r="BM53" s="24"/>
      <c r="BN53" s="25"/>
    </row>
    <row r="54" spans="1:66" ht="18.75" customHeight="1">
      <c r="A54" s="8">
        <v>49</v>
      </c>
      <c r="B54" s="89"/>
      <c r="C54" s="28"/>
      <c r="D54" s="58"/>
      <c r="E54" s="59"/>
      <c r="F54" s="28"/>
      <c r="G54" s="28"/>
      <c r="H54" s="28"/>
      <c r="I54" s="28"/>
      <c r="J54" s="60"/>
      <c r="K54" s="17"/>
      <c r="L54" s="30"/>
      <c r="M54" s="29"/>
      <c r="N54" s="10"/>
      <c r="O54" s="10"/>
      <c r="P54" s="20"/>
      <c r="Q54" s="21"/>
      <c r="R54" s="20"/>
      <c r="S54" s="21"/>
      <c r="T54" s="21"/>
      <c r="U54" s="5"/>
      <c r="V54" s="21"/>
      <c r="W54" s="62"/>
      <c r="X54" s="21"/>
      <c r="Y54" s="21"/>
      <c r="Z54" s="11"/>
      <c r="AA54" s="21"/>
      <c r="AB54" s="21"/>
      <c r="AC54" s="11"/>
      <c r="AD54" s="21"/>
      <c r="AE54" s="21"/>
      <c r="AF54" s="11"/>
      <c r="AG54" s="21"/>
      <c r="AH54" s="21"/>
      <c r="AI54" s="11"/>
      <c r="AJ54" s="21"/>
      <c r="AK54" s="21"/>
      <c r="AL54" s="11"/>
      <c r="AM54" s="11"/>
      <c r="AN54" s="6"/>
      <c r="AO54" s="5"/>
      <c r="AP54" s="5"/>
      <c r="AQ54" s="6"/>
      <c r="AR54" s="5"/>
      <c r="AS54" s="5"/>
      <c r="AT54" s="16"/>
      <c r="AU54" s="13"/>
      <c r="AV54" s="63"/>
      <c r="AW54" s="28"/>
      <c r="AX54" s="63"/>
      <c r="AY54" s="63"/>
      <c r="AZ54" s="63"/>
      <c r="BA54" s="63"/>
      <c r="BB54" s="9"/>
      <c r="BC54" s="64"/>
      <c r="BD54" s="23">
        <f>接続供給兼基本契約申込書!$E$11</f>
        <v>0</v>
      </c>
      <c r="BE54" s="23"/>
      <c r="BF54" s="23"/>
      <c r="BG54" s="23"/>
      <c r="BH54" s="23"/>
      <c r="BI54" s="23"/>
      <c r="BJ54" s="23"/>
      <c r="BK54" s="23"/>
      <c r="BL54" s="23"/>
      <c r="BM54" s="25"/>
      <c r="BN54" s="25"/>
    </row>
    <row r="55" spans="1:66" ht="18.75" customHeight="1">
      <c r="A55" s="8">
        <v>50</v>
      </c>
      <c r="B55" s="89"/>
      <c r="C55" s="28"/>
      <c r="D55" s="58"/>
      <c r="E55" s="59"/>
      <c r="F55" s="28"/>
      <c r="G55" s="28"/>
      <c r="H55" s="28"/>
      <c r="I55" s="28"/>
      <c r="J55" s="60"/>
      <c r="K55" s="17"/>
      <c r="L55" s="30"/>
      <c r="M55" s="29"/>
      <c r="N55" s="10"/>
      <c r="O55" s="10"/>
      <c r="P55" s="20"/>
      <c r="Q55" s="21"/>
      <c r="R55" s="20"/>
      <c r="S55" s="21"/>
      <c r="T55" s="21"/>
      <c r="U55" s="5"/>
      <c r="V55" s="21"/>
      <c r="W55" s="62"/>
      <c r="X55" s="21"/>
      <c r="Y55" s="21"/>
      <c r="Z55" s="11"/>
      <c r="AA55" s="21"/>
      <c r="AB55" s="21"/>
      <c r="AC55" s="11"/>
      <c r="AD55" s="21"/>
      <c r="AE55" s="21"/>
      <c r="AF55" s="11"/>
      <c r="AG55" s="21"/>
      <c r="AH55" s="21"/>
      <c r="AI55" s="11"/>
      <c r="AJ55" s="21"/>
      <c r="AK55" s="21"/>
      <c r="AL55" s="11"/>
      <c r="AM55" s="11"/>
      <c r="AN55" s="6"/>
      <c r="AO55" s="5"/>
      <c r="AP55" s="5"/>
      <c r="AQ55" s="6"/>
      <c r="AR55" s="5"/>
      <c r="AS55" s="5"/>
      <c r="AT55" s="16"/>
      <c r="AU55" s="13"/>
      <c r="AV55" s="63"/>
      <c r="AW55" s="28"/>
      <c r="AX55" s="63"/>
      <c r="AY55" s="63"/>
      <c r="AZ55" s="63"/>
      <c r="BA55" s="63"/>
      <c r="BB55" s="9"/>
      <c r="BC55" s="64"/>
      <c r="BD55" s="23">
        <f>接続供給兼基本契約申込書!$E$11</f>
        <v>0</v>
      </c>
      <c r="BE55" s="23"/>
      <c r="BF55" s="23"/>
      <c r="BG55" s="23"/>
      <c r="BH55" s="23"/>
      <c r="BI55" s="23"/>
      <c r="BJ55" s="23"/>
      <c r="BK55" s="23"/>
      <c r="BL55" s="23"/>
      <c r="BM55" s="24"/>
      <c r="BN55" s="25"/>
    </row>
    <row r="56" spans="1:66" ht="19.5" customHeight="1">
      <c r="A56" s="8">
        <v>51</v>
      </c>
      <c r="B56" s="89"/>
      <c r="C56" s="28"/>
      <c r="D56" s="58"/>
      <c r="E56" s="59"/>
      <c r="F56" s="28"/>
      <c r="G56" s="28"/>
      <c r="H56" s="28"/>
      <c r="I56" s="28"/>
      <c r="J56" s="60"/>
      <c r="K56" s="17"/>
      <c r="L56" s="30"/>
      <c r="M56" s="29"/>
      <c r="N56" s="10"/>
      <c r="O56" s="10"/>
      <c r="P56" s="20"/>
      <c r="Q56" s="21"/>
      <c r="R56" s="20"/>
      <c r="S56" s="21"/>
      <c r="T56" s="21"/>
      <c r="U56" s="5"/>
      <c r="V56" s="21"/>
      <c r="W56" s="62"/>
      <c r="X56" s="21"/>
      <c r="Y56" s="21"/>
      <c r="Z56" s="11"/>
      <c r="AA56" s="21"/>
      <c r="AB56" s="21"/>
      <c r="AC56" s="11"/>
      <c r="AD56" s="21"/>
      <c r="AE56" s="21"/>
      <c r="AF56" s="11"/>
      <c r="AG56" s="21"/>
      <c r="AH56" s="21"/>
      <c r="AI56" s="11"/>
      <c r="AJ56" s="21"/>
      <c r="AK56" s="21"/>
      <c r="AL56" s="11"/>
      <c r="AM56" s="11"/>
      <c r="AN56" s="6"/>
      <c r="AO56" s="5"/>
      <c r="AP56" s="5"/>
      <c r="AQ56" s="6"/>
      <c r="AR56" s="5"/>
      <c r="AS56" s="5"/>
      <c r="AT56" s="16"/>
      <c r="AU56" s="13"/>
      <c r="AV56" s="63"/>
      <c r="AW56" s="28"/>
      <c r="AX56" s="63"/>
      <c r="AY56" s="63"/>
      <c r="AZ56" s="63"/>
      <c r="BA56" s="63"/>
      <c r="BB56" s="9"/>
      <c r="BC56" s="64"/>
      <c r="BD56" s="23">
        <f>接続供給兼基本契約申込書!$E$11</f>
        <v>0</v>
      </c>
      <c r="BE56" s="23"/>
      <c r="BF56" s="23"/>
      <c r="BG56" s="23"/>
      <c r="BH56" s="23"/>
      <c r="BI56" s="23"/>
      <c r="BJ56" s="23"/>
      <c r="BK56" s="23"/>
      <c r="BL56" s="23"/>
      <c r="BM56" s="24"/>
      <c r="BN56" s="25"/>
    </row>
    <row r="57" spans="1:66" ht="19.5" customHeight="1">
      <c r="A57" s="8">
        <v>52</v>
      </c>
      <c r="B57" s="89"/>
      <c r="C57" s="28"/>
      <c r="D57" s="58"/>
      <c r="E57" s="59"/>
      <c r="F57" s="28"/>
      <c r="G57" s="28"/>
      <c r="H57" s="28"/>
      <c r="I57" s="28"/>
      <c r="J57" s="60"/>
      <c r="K57" s="17"/>
      <c r="L57" s="30"/>
      <c r="M57" s="29"/>
      <c r="N57" s="10"/>
      <c r="O57" s="10"/>
      <c r="P57" s="20"/>
      <c r="Q57" s="21"/>
      <c r="R57" s="20"/>
      <c r="S57" s="21"/>
      <c r="T57" s="21"/>
      <c r="U57" s="5"/>
      <c r="V57" s="21"/>
      <c r="W57" s="62"/>
      <c r="X57" s="21"/>
      <c r="Y57" s="21"/>
      <c r="Z57" s="11"/>
      <c r="AA57" s="21"/>
      <c r="AB57" s="21"/>
      <c r="AC57" s="11"/>
      <c r="AD57" s="21"/>
      <c r="AE57" s="21"/>
      <c r="AF57" s="11"/>
      <c r="AG57" s="21"/>
      <c r="AH57" s="21"/>
      <c r="AI57" s="11"/>
      <c r="AJ57" s="21"/>
      <c r="AK57" s="21"/>
      <c r="AL57" s="11"/>
      <c r="AM57" s="11"/>
      <c r="AN57" s="6"/>
      <c r="AO57" s="5"/>
      <c r="AP57" s="5"/>
      <c r="AQ57" s="6"/>
      <c r="AR57" s="5"/>
      <c r="AS57" s="5"/>
      <c r="AT57" s="16"/>
      <c r="AU57" s="13"/>
      <c r="AV57" s="63"/>
      <c r="AW57" s="28"/>
      <c r="AX57" s="63"/>
      <c r="AY57" s="63"/>
      <c r="AZ57" s="63"/>
      <c r="BA57" s="63"/>
      <c r="BB57" s="9"/>
      <c r="BC57" s="64"/>
      <c r="BD57" s="23">
        <f>接続供給兼基本契約申込書!$E$11</f>
        <v>0</v>
      </c>
      <c r="BE57" s="23"/>
      <c r="BF57" s="23"/>
      <c r="BG57" s="23"/>
      <c r="BH57" s="23"/>
      <c r="BI57" s="23"/>
      <c r="BJ57" s="23"/>
      <c r="BK57" s="23"/>
      <c r="BL57" s="23"/>
      <c r="BM57" s="25"/>
      <c r="BN57" s="25"/>
    </row>
    <row r="58" spans="1:66" ht="18.75" customHeight="1">
      <c r="A58" s="8">
        <v>53</v>
      </c>
      <c r="B58" s="89"/>
      <c r="C58" s="28"/>
      <c r="D58" s="58"/>
      <c r="E58" s="59"/>
      <c r="F58" s="28"/>
      <c r="G58" s="28"/>
      <c r="H58" s="28"/>
      <c r="I58" s="28"/>
      <c r="J58" s="60"/>
      <c r="K58" s="17"/>
      <c r="L58" s="30"/>
      <c r="M58" s="29"/>
      <c r="N58" s="10"/>
      <c r="O58" s="10"/>
      <c r="P58" s="20"/>
      <c r="Q58" s="21"/>
      <c r="R58" s="20"/>
      <c r="S58" s="21"/>
      <c r="T58" s="21"/>
      <c r="U58" s="5"/>
      <c r="V58" s="21"/>
      <c r="W58" s="62"/>
      <c r="X58" s="21"/>
      <c r="Y58" s="21"/>
      <c r="Z58" s="11"/>
      <c r="AA58" s="21"/>
      <c r="AB58" s="21"/>
      <c r="AC58" s="11"/>
      <c r="AD58" s="21"/>
      <c r="AE58" s="21"/>
      <c r="AF58" s="11"/>
      <c r="AG58" s="21"/>
      <c r="AH58" s="21"/>
      <c r="AI58" s="11"/>
      <c r="AJ58" s="21"/>
      <c r="AK58" s="21"/>
      <c r="AL58" s="11"/>
      <c r="AM58" s="11"/>
      <c r="AN58" s="6"/>
      <c r="AO58" s="5"/>
      <c r="AP58" s="5"/>
      <c r="AQ58" s="6"/>
      <c r="AR58" s="5"/>
      <c r="AS58" s="5"/>
      <c r="AT58" s="16"/>
      <c r="AU58" s="13"/>
      <c r="AV58" s="63"/>
      <c r="AW58" s="28"/>
      <c r="AX58" s="63"/>
      <c r="AY58" s="63"/>
      <c r="AZ58" s="63"/>
      <c r="BA58" s="63"/>
      <c r="BB58" s="9"/>
      <c r="BC58" s="64"/>
      <c r="BD58" s="23">
        <f>接続供給兼基本契約申込書!$E$11</f>
        <v>0</v>
      </c>
      <c r="BE58" s="23"/>
      <c r="BF58" s="23"/>
      <c r="BG58" s="23"/>
      <c r="BH58" s="23"/>
      <c r="BI58" s="23"/>
      <c r="BJ58" s="23"/>
      <c r="BK58" s="23"/>
      <c r="BL58" s="23"/>
      <c r="BM58" s="24"/>
      <c r="BN58" s="25"/>
    </row>
    <row r="59" spans="1:66" ht="18.75" customHeight="1">
      <c r="A59" s="8">
        <v>54</v>
      </c>
      <c r="B59" s="89"/>
      <c r="C59" s="28"/>
      <c r="D59" s="58"/>
      <c r="E59" s="59"/>
      <c r="F59" s="28"/>
      <c r="G59" s="28"/>
      <c r="H59" s="28"/>
      <c r="I59" s="28"/>
      <c r="J59" s="60"/>
      <c r="K59" s="17"/>
      <c r="L59" s="30"/>
      <c r="M59" s="29"/>
      <c r="N59" s="10"/>
      <c r="O59" s="10"/>
      <c r="P59" s="20"/>
      <c r="Q59" s="21"/>
      <c r="R59" s="20"/>
      <c r="S59" s="21"/>
      <c r="T59" s="21"/>
      <c r="U59" s="5"/>
      <c r="V59" s="21"/>
      <c r="W59" s="62"/>
      <c r="X59" s="21"/>
      <c r="Y59" s="21"/>
      <c r="Z59" s="11"/>
      <c r="AA59" s="21"/>
      <c r="AB59" s="21"/>
      <c r="AC59" s="11"/>
      <c r="AD59" s="21"/>
      <c r="AE59" s="21"/>
      <c r="AF59" s="11"/>
      <c r="AG59" s="21"/>
      <c r="AH59" s="21"/>
      <c r="AI59" s="11"/>
      <c r="AJ59" s="21"/>
      <c r="AK59" s="21"/>
      <c r="AL59" s="11"/>
      <c r="AM59" s="11"/>
      <c r="AN59" s="6"/>
      <c r="AO59" s="5"/>
      <c r="AP59" s="5"/>
      <c r="AQ59" s="6"/>
      <c r="AR59" s="5"/>
      <c r="AS59" s="5"/>
      <c r="AT59" s="16"/>
      <c r="AU59" s="13"/>
      <c r="AV59" s="63"/>
      <c r="AW59" s="28"/>
      <c r="AX59" s="63"/>
      <c r="AY59" s="63"/>
      <c r="AZ59" s="63"/>
      <c r="BA59" s="63"/>
      <c r="BB59" s="9"/>
      <c r="BC59" s="64"/>
      <c r="BD59" s="23">
        <f>接続供給兼基本契約申込書!$E$11</f>
        <v>0</v>
      </c>
      <c r="BE59" s="23"/>
      <c r="BF59" s="23"/>
      <c r="BG59" s="23"/>
      <c r="BH59" s="23"/>
      <c r="BI59" s="23"/>
      <c r="BJ59" s="23"/>
      <c r="BK59" s="23"/>
      <c r="BL59" s="23"/>
      <c r="BM59" s="24"/>
      <c r="BN59" s="25"/>
    </row>
    <row r="60" spans="1:66" ht="18.75" customHeight="1">
      <c r="A60" s="8">
        <v>55</v>
      </c>
      <c r="B60" s="89"/>
      <c r="C60" s="28"/>
      <c r="D60" s="58"/>
      <c r="E60" s="59"/>
      <c r="F60" s="28"/>
      <c r="G60" s="28"/>
      <c r="H60" s="28"/>
      <c r="I60" s="28"/>
      <c r="J60" s="60"/>
      <c r="K60" s="17"/>
      <c r="L60" s="30"/>
      <c r="M60" s="29"/>
      <c r="N60" s="10"/>
      <c r="O60" s="10"/>
      <c r="P60" s="20"/>
      <c r="Q60" s="21"/>
      <c r="R60" s="20"/>
      <c r="S60" s="21"/>
      <c r="T60" s="21"/>
      <c r="U60" s="5"/>
      <c r="V60" s="21"/>
      <c r="W60" s="62"/>
      <c r="X60" s="21"/>
      <c r="Y60" s="21"/>
      <c r="Z60" s="11"/>
      <c r="AA60" s="21"/>
      <c r="AB60" s="21"/>
      <c r="AC60" s="11"/>
      <c r="AD60" s="21"/>
      <c r="AE60" s="21"/>
      <c r="AF60" s="11"/>
      <c r="AG60" s="21"/>
      <c r="AH60" s="21"/>
      <c r="AI60" s="11"/>
      <c r="AJ60" s="21"/>
      <c r="AK60" s="21"/>
      <c r="AL60" s="11"/>
      <c r="AM60" s="11"/>
      <c r="AN60" s="6"/>
      <c r="AO60" s="5"/>
      <c r="AP60" s="5"/>
      <c r="AQ60" s="6"/>
      <c r="AR60" s="5"/>
      <c r="AS60" s="5"/>
      <c r="AT60" s="16"/>
      <c r="AU60" s="13"/>
      <c r="AV60" s="63"/>
      <c r="AW60" s="28"/>
      <c r="AX60" s="63"/>
      <c r="AY60" s="63"/>
      <c r="AZ60" s="63"/>
      <c r="BA60" s="63"/>
      <c r="BB60" s="9"/>
      <c r="BC60" s="64"/>
      <c r="BD60" s="23">
        <f>接続供給兼基本契約申込書!$E$11</f>
        <v>0</v>
      </c>
      <c r="BE60" s="23"/>
      <c r="BF60" s="23"/>
      <c r="BG60" s="23"/>
      <c r="BH60" s="23"/>
      <c r="BI60" s="23"/>
      <c r="BJ60" s="23"/>
      <c r="BK60" s="23"/>
      <c r="BL60" s="23"/>
      <c r="BM60" s="24"/>
      <c r="BN60" s="25"/>
    </row>
    <row r="61" spans="1:66" ht="18.75" customHeight="1">
      <c r="A61" s="8">
        <v>56</v>
      </c>
      <c r="B61" s="89"/>
      <c r="C61" s="28"/>
      <c r="D61" s="58"/>
      <c r="E61" s="59"/>
      <c r="F61" s="28"/>
      <c r="G61" s="28"/>
      <c r="H61" s="28"/>
      <c r="I61" s="28"/>
      <c r="J61" s="60"/>
      <c r="K61" s="17"/>
      <c r="L61" s="30"/>
      <c r="M61" s="29"/>
      <c r="N61" s="10"/>
      <c r="O61" s="10"/>
      <c r="P61" s="20"/>
      <c r="Q61" s="21"/>
      <c r="R61" s="20"/>
      <c r="S61" s="21"/>
      <c r="T61" s="21"/>
      <c r="U61" s="5"/>
      <c r="V61" s="21"/>
      <c r="W61" s="62"/>
      <c r="X61" s="21"/>
      <c r="Y61" s="21"/>
      <c r="Z61" s="11"/>
      <c r="AA61" s="21"/>
      <c r="AB61" s="21"/>
      <c r="AC61" s="11"/>
      <c r="AD61" s="21"/>
      <c r="AE61" s="21"/>
      <c r="AF61" s="11"/>
      <c r="AG61" s="21"/>
      <c r="AH61" s="21"/>
      <c r="AI61" s="11"/>
      <c r="AJ61" s="21"/>
      <c r="AK61" s="21"/>
      <c r="AL61" s="11"/>
      <c r="AM61" s="11"/>
      <c r="AN61" s="6"/>
      <c r="AO61" s="5"/>
      <c r="AP61" s="5"/>
      <c r="AQ61" s="6"/>
      <c r="AR61" s="5"/>
      <c r="AS61" s="5"/>
      <c r="AT61" s="16"/>
      <c r="AU61" s="13"/>
      <c r="AV61" s="63"/>
      <c r="AW61" s="28"/>
      <c r="AX61" s="63"/>
      <c r="AY61" s="63"/>
      <c r="AZ61" s="63"/>
      <c r="BA61" s="63"/>
      <c r="BB61" s="9"/>
      <c r="BC61" s="64"/>
      <c r="BD61" s="23">
        <f>接続供給兼基本契約申込書!$E$11</f>
        <v>0</v>
      </c>
      <c r="BE61" s="23"/>
      <c r="BF61" s="23"/>
      <c r="BG61" s="23"/>
      <c r="BH61" s="23"/>
      <c r="BI61" s="23"/>
      <c r="BJ61" s="23"/>
      <c r="BK61" s="23"/>
      <c r="BL61" s="23"/>
      <c r="BM61" s="24"/>
      <c r="BN61" s="25"/>
    </row>
    <row r="62" spans="1:66" ht="18.75" customHeight="1">
      <c r="A62" s="8">
        <v>57</v>
      </c>
      <c r="B62" s="89"/>
      <c r="C62" s="28"/>
      <c r="D62" s="58"/>
      <c r="E62" s="59"/>
      <c r="F62" s="28"/>
      <c r="G62" s="28"/>
      <c r="H62" s="28"/>
      <c r="I62" s="28"/>
      <c r="J62" s="60"/>
      <c r="K62" s="17"/>
      <c r="L62" s="30"/>
      <c r="M62" s="29"/>
      <c r="N62" s="10"/>
      <c r="O62" s="10"/>
      <c r="P62" s="20"/>
      <c r="Q62" s="21"/>
      <c r="R62" s="20"/>
      <c r="S62" s="21"/>
      <c r="T62" s="21"/>
      <c r="U62" s="5"/>
      <c r="V62" s="21"/>
      <c r="W62" s="62"/>
      <c r="X62" s="21"/>
      <c r="Y62" s="21"/>
      <c r="Z62" s="11"/>
      <c r="AA62" s="21"/>
      <c r="AB62" s="21"/>
      <c r="AC62" s="11"/>
      <c r="AD62" s="21"/>
      <c r="AE62" s="21"/>
      <c r="AF62" s="11"/>
      <c r="AG62" s="21"/>
      <c r="AH62" s="21"/>
      <c r="AI62" s="11"/>
      <c r="AJ62" s="21"/>
      <c r="AK62" s="21"/>
      <c r="AL62" s="11"/>
      <c r="AM62" s="11"/>
      <c r="AN62" s="6"/>
      <c r="AO62" s="5"/>
      <c r="AP62" s="5"/>
      <c r="AQ62" s="6"/>
      <c r="AR62" s="5"/>
      <c r="AS62" s="5"/>
      <c r="AT62" s="16"/>
      <c r="AU62" s="13"/>
      <c r="AV62" s="63"/>
      <c r="AW62" s="28"/>
      <c r="AX62" s="63"/>
      <c r="AY62" s="63"/>
      <c r="AZ62" s="63"/>
      <c r="BA62" s="63"/>
      <c r="BB62" s="9"/>
      <c r="BC62" s="64"/>
      <c r="BD62" s="23">
        <f>接続供給兼基本契約申込書!$E$11</f>
        <v>0</v>
      </c>
      <c r="BE62" s="23"/>
      <c r="BF62" s="23"/>
      <c r="BG62" s="23"/>
      <c r="BH62" s="23"/>
      <c r="BI62" s="23"/>
      <c r="BJ62" s="23"/>
      <c r="BK62" s="23"/>
      <c r="BL62" s="23"/>
      <c r="BM62" s="24"/>
      <c r="BN62" s="25"/>
    </row>
    <row r="63" spans="1:66" ht="18.75" customHeight="1">
      <c r="A63" s="8">
        <v>58</v>
      </c>
      <c r="B63" s="89"/>
      <c r="C63" s="28"/>
      <c r="D63" s="58"/>
      <c r="E63" s="59"/>
      <c r="F63" s="28"/>
      <c r="G63" s="28"/>
      <c r="H63" s="28"/>
      <c r="I63" s="28"/>
      <c r="J63" s="60"/>
      <c r="K63" s="17"/>
      <c r="L63" s="30"/>
      <c r="M63" s="29"/>
      <c r="N63" s="10"/>
      <c r="O63" s="10"/>
      <c r="P63" s="20"/>
      <c r="Q63" s="21"/>
      <c r="R63" s="20"/>
      <c r="S63" s="21"/>
      <c r="T63" s="21"/>
      <c r="U63" s="5"/>
      <c r="V63" s="21"/>
      <c r="W63" s="62"/>
      <c r="X63" s="21"/>
      <c r="Y63" s="21"/>
      <c r="Z63" s="11"/>
      <c r="AA63" s="21"/>
      <c r="AB63" s="21"/>
      <c r="AC63" s="11"/>
      <c r="AD63" s="21"/>
      <c r="AE63" s="21"/>
      <c r="AF63" s="11"/>
      <c r="AG63" s="21"/>
      <c r="AH63" s="21"/>
      <c r="AI63" s="11"/>
      <c r="AJ63" s="21"/>
      <c r="AK63" s="21"/>
      <c r="AL63" s="11"/>
      <c r="AM63" s="11"/>
      <c r="AN63" s="6"/>
      <c r="AO63" s="5"/>
      <c r="AP63" s="5"/>
      <c r="AQ63" s="6"/>
      <c r="AR63" s="5"/>
      <c r="AS63" s="5"/>
      <c r="AT63" s="16"/>
      <c r="AU63" s="13"/>
      <c r="AV63" s="63"/>
      <c r="AW63" s="28"/>
      <c r="AX63" s="63"/>
      <c r="AY63" s="63"/>
      <c r="AZ63" s="63"/>
      <c r="BA63" s="63"/>
      <c r="BB63" s="9"/>
      <c r="BC63" s="64"/>
      <c r="BD63" s="23">
        <f>接続供給兼基本契約申込書!$E$11</f>
        <v>0</v>
      </c>
      <c r="BE63" s="23"/>
      <c r="BF63" s="23"/>
      <c r="BG63" s="23"/>
      <c r="BH63" s="23"/>
      <c r="BI63" s="23"/>
      <c r="BJ63" s="23"/>
      <c r="BK63" s="23"/>
      <c r="BL63" s="23"/>
      <c r="BM63" s="24"/>
      <c r="BN63" s="25"/>
    </row>
    <row r="64" spans="1:66" ht="18.75" customHeight="1">
      <c r="A64" s="8">
        <v>59</v>
      </c>
      <c r="B64" s="89"/>
      <c r="C64" s="28"/>
      <c r="D64" s="58"/>
      <c r="E64" s="59"/>
      <c r="F64" s="28"/>
      <c r="G64" s="28"/>
      <c r="H64" s="28"/>
      <c r="I64" s="28"/>
      <c r="J64" s="60"/>
      <c r="K64" s="17"/>
      <c r="L64" s="30"/>
      <c r="M64" s="29"/>
      <c r="N64" s="10"/>
      <c r="O64" s="10"/>
      <c r="P64" s="20"/>
      <c r="Q64" s="21"/>
      <c r="R64" s="20"/>
      <c r="S64" s="21"/>
      <c r="T64" s="21"/>
      <c r="U64" s="5"/>
      <c r="V64" s="21"/>
      <c r="W64" s="62"/>
      <c r="X64" s="21"/>
      <c r="Y64" s="21"/>
      <c r="Z64" s="11"/>
      <c r="AA64" s="21"/>
      <c r="AB64" s="21"/>
      <c r="AC64" s="11"/>
      <c r="AD64" s="21"/>
      <c r="AE64" s="21"/>
      <c r="AF64" s="11"/>
      <c r="AG64" s="21"/>
      <c r="AH64" s="21"/>
      <c r="AI64" s="11"/>
      <c r="AJ64" s="21"/>
      <c r="AK64" s="21"/>
      <c r="AL64" s="11"/>
      <c r="AM64" s="11"/>
      <c r="AN64" s="6"/>
      <c r="AO64" s="5"/>
      <c r="AP64" s="5"/>
      <c r="AQ64" s="6"/>
      <c r="AR64" s="5"/>
      <c r="AS64" s="5"/>
      <c r="AT64" s="16"/>
      <c r="AU64" s="13"/>
      <c r="AV64" s="63"/>
      <c r="AW64" s="28"/>
      <c r="AX64" s="63"/>
      <c r="AY64" s="63"/>
      <c r="AZ64" s="63"/>
      <c r="BA64" s="63"/>
      <c r="BB64" s="9"/>
      <c r="BC64" s="64"/>
      <c r="BD64" s="23">
        <f>接続供給兼基本契約申込書!$E$11</f>
        <v>0</v>
      </c>
      <c r="BE64" s="23"/>
      <c r="BF64" s="23"/>
      <c r="BG64" s="23"/>
      <c r="BH64" s="23"/>
      <c r="BI64" s="23"/>
      <c r="BJ64" s="23"/>
      <c r="BK64" s="23"/>
      <c r="BL64" s="23"/>
      <c r="BM64" s="24"/>
      <c r="BN64" s="25"/>
    </row>
    <row r="65" spans="1:66" ht="18.75" customHeight="1">
      <c r="A65" s="8">
        <v>60</v>
      </c>
      <c r="B65" s="89"/>
      <c r="C65" s="28"/>
      <c r="D65" s="58"/>
      <c r="E65" s="59"/>
      <c r="F65" s="28"/>
      <c r="G65" s="28"/>
      <c r="H65" s="28"/>
      <c r="I65" s="28"/>
      <c r="J65" s="60"/>
      <c r="K65" s="17"/>
      <c r="L65" s="30"/>
      <c r="M65" s="29"/>
      <c r="N65" s="10"/>
      <c r="O65" s="10"/>
      <c r="P65" s="20"/>
      <c r="Q65" s="21"/>
      <c r="R65" s="20"/>
      <c r="S65" s="21"/>
      <c r="T65" s="21"/>
      <c r="U65" s="5"/>
      <c r="V65" s="21"/>
      <c r="W65" s="62"/>
      <c r="X65" s="21"/>
      <c r="Y65" s="21"/>
      <c r="Z65" s="11"/>
      <c r="AA65" s="21"/>
      <c r="AB65" s="21"/>
      <c r="AC65" s="11"/>
      <c r="AD65" s="21"/>
      <c r="AE65" s="21"/>
      <c r="AF65" s="11"/>
      <c r="AG65" s="21"/>
      <c r="AH65" s="21"/>
      <c r="AI65" s="11"/>
      <c r="AJ65" s="21"/>
      <c r="AK65" s="21"/>
      <c r="AL65" s="11"/>
      <c r="AM65" s="11"/>
      <c r="AN65" s="6"/>
      <c r="AO65" s="5"/>
      <c r="AP65" s="5"/>
      <c r="AQ65" s="6"/>
      <c r="AR65" s="5"/>
      <c r="AS65" s="5"/>
      <c r="AT65" s="16"/>
      <c r="AU65" s="13"/>
      <c r="AV65" s="63"/>
      <c r="AW65" s="28"/>
      <c r="AX65" s="63"/>
      <c r="AY65" s="63"/>
      <c r="AZ65" s="63"/>
      <c r="BA65" s="63"/>
      <c r="BB65" s="9"/>
      <c r="BC65" s="64"/>
      <c r="BD65" s="23">
        <f>接続供給兼基本契約申込書!$E$11</f>
        <v>0</v>
      </c>
      <c r="BE65" s="23"/>
      <c r="BF65" s="23"/>
      <c r="BG65" s="23"/>
      <c r="BH65" s="23"/>
      <c r="BI65" s="23"/>
      <c r="BJ65" s="23"/>
      <c r="BK65" s="23"/>
      <c r="BL65" s="23"/>
      <c r="BM65" s="24"/>
      <c r="BN65" s="25"/>
    </row>
    <row r="66" spans="1:66" ht="18.75" customHeight="1">
      <c r="A66" s="8">
        <v>61</v>
      </c>
      <c r="B66" s="89"/>
      <c r="C66" s="28"/>
      <c r="D66" s="58"/>
      <c r="E66" s="59"/>
      <c r="F66" s="28"/>
      <c r="G66" s="28"/>
      <c r="H66" s="28"/>
      <c r="I66" s="28"/>
      <c r="J66" s="60"/>
      <c r="K66" s="17"/>
      <c r="L66" s="30"/>
      <c r="M66" s="29"/>
      <c r="N66" s="10"/>
      <c r="O66" s="10"/>
      <c r="P66" s="20"/>
      <c r="Q66" s="21"/>
      <c r="R66" s="20"/>
      <c r="S66" s="21"/>
      <c r="T66" s="21"/>
      <c r="U66" s="5"/>
      <c r="V66" s="21"/>
      <c r="W66" s="62"/>
      <c r="X66" s="21"/>
      <c r="Y66" s="21"/>
      <c r="Z66" s="11"/>
      <c r="AA66" s="21"/>
      <c r="AB66" s="21"/>
      <c r="AC66" s="11"/>
      <c r="AD66" s="21"/>
      <c r="AE66" s="21"/>
      <c r="AF66" s="11"/>
      <c r="AG66" s="21"/>
      <c r="AH66" s="21"/>
      <c r="AI66" s="11"/>
      <c r="AJ66" s="21"/>
      <c r="AK66" s="21"/>
      <c r="AL66" s="11"/>
      <c r="AM66" s="11"/>
      <c r="AN66" s="6"/>
      <c r="AO66" s="5"/>
      <c r="AP66" s="5"/>
      <c r="AQ66" s="6"/>
      <c r="AR66" s="5"/>
      <c r="AS66" s="5"/>
      <c r="AT66" s="16"/>
      <c r="AU66" s="13"/>
      <c r="AV66" s="63"/>
      <c r="AW66" s="28"/>
      <c r="AX66" s="63"/>
      <c r="AY66" s="63"/>
      <c r="AZ66" s="63"/>
      <c r="BA66" s="63"/>
      <c r="BB66" s="9"/>
      <c r="BC66" s="64"/>
      <c r="BD66" s="23">
        <f>接続供給兼基本契約申込書!$E$11</f>
        <v>0</v>
      </c>
      <c r="BE66" s="23"/>
      <c r="BF66" s="23"/>
      <c r="BG66" s="23"/>
      <c r="BH66" s="23"/>
      <c r="BI66" s="23"/>
      <c r="BJ66" s="23"/>
      <c r="BK66" s="23"/>
      <c r="BL66" s="23"/>
      <c r="BM66" s="24"/>
      <c r="BN66" s="25"/>
    </row>
    <row r="67" spans="1:66" ht="18.75" customHeight="1">
      <c r="A67" s="8">
        <v>62</v>
      </c>
      <c r="B67" s="89"/>
      <c r="C67" s="28"/>
      <c r="D67" s="58"/>
      <c r="E67" s="59"/>
      <c r="F67" s="28"/>
      <c r="G67" s="28"/>
      <c r="H67" s="28"/>
      <c r="I67" s="28"/>
      <c r="J67" s="60"/>
      <c r="K67" s="17"/>
      <c r="L67" s="30"/>
      <c r="M67" s="29"/>
      <c r="N67" s="10"/>
      <c r="O67" s="10"/>
      <c r="P67" s="20"/>
      <c r="Q67" s="21"/>
      <c r="R67" s="20"/>
      <c r="S67" s="21"/>
      <c r="T67" s="21"/>
      <c r="U67" s="5"/>
      <c r="V67" s="21"/>
      <c r="W67" s="62"/>
      <c r="X67" s="21"/>
      <c r="Y67" s="21"/>
      <c r="Z67" s="11"/>
      <c r="AA67" s="21"/>
      <c r="AB67" s="21"/>
      <c r="AC67" s="11"/>
      <c r="AD67" s="21"/>
      <c r="AE67" s="21"/>
      <c r="AF67" s="11"/>
      <c r="AG67" s="21"/>
      <c r="AH67" s="21"/>
      <c r="AI67" s="11"/>
      <c r="AJ67" s="21"/>
      <c r="AK67" s="21"/>
      <c r="AL67" s="11"/>
      <c r="AM67" s="11"/>
      <c r="AN67" s="6"/>
      <c r="AO67" s="5"/>
      <c r="AP67" s="5"/>
      <c r="AQ67" s="6"/>
      <c r="AR67" s="5"/>
      <c r="AS67" s="5"/>
      <c r="AT67" s="16"/>
      <c r="AU67" s="13"/>
      <c r="AV67" s="63"/>
      <c r="AW67" s="28"/>
      <c r="AX67" s="63"/>
      <c r="AY67" s="63"/>
      <c r="AZ67" s="63"/>
      <c r="BA67" s="63"/>
      <c r="BB67" s="9"/>
      <c r="BC67" s="64"/>
      <c r="BD67" s="23">
        <f>接続供給兼基本契約申込書!$E$11</f>
        <v>0</v>
      </c>
      <c r="BE67" s="23"/>
      <c r="BF67" s="23"/>
      <c r="BG67" s="23"/>
      <c r="BH67" s="23"/>
      <c r="BI67" s="23"/>
      <c r="BJ67" s="23"/>
      <c r="BK67" s="23"/>
      <c r="BL67" s="23"/>
      <c r="BM67" s="24"/>
      <c r="BN67" s="25"/>
    </row>
    <row r="68" spans="1:66" ht="18.75" customHeight="1">
      <c r="A68" s="8">
        <v>63</v>
      </c>
      <c r="B68" s="89"/>
      <c r="C68" s="28"/>
      <c r="D68" s="58"/>
      <c r="E68" s="59"/>
      <c r="F68" s="28"/>
      <c r="G68" s="28"/>
      <c r="H68" s="28"/>
      <c r="I68" s="28"/>
      <c r="J68" s="60"/>
      <c r="K68" s="17"/>
      <c r="L68" s="30"/>
      <c r="M68" s="29"/>
      <c r="N68" s="10"/>
      <c r="O68" s="10"/>
      <c r="P68" s="20"/>
      <c r="Q68" s="21"/>
      <c r="R68" s="20"/>
      <c r="S68" s="21"/>
      <c r="T68" s="21"/>
      <c r="U68" s="5"/>
      <c r="V68" s="21"/>
      <c r="W68" s="62"/>
      <c r="X68" s="21"/>
      <c r="Y68" s="21"/>
      <c r="Z68" s="11"/>
      <c r="AA68" s="21"/>
      <c r="AB68" s="21"/>
      <c r="AC68" s="11"/>
      <c r="AD68" s="21"/>
      <c r="AE68" s="21"/>
      <c r="AF68" s="11"/>
      <c r="AG68" s="21"/>
      <c r="AH68" s="21"/>
      <c r="AI68" s="11"/>
      <c r="AJ68" s="21"/>
      <c r="AK68" s="21"/>
      <c r="AL68" s="11"/>
      <c r="AM68" s="11"/>
      <c r="AN68" s="6"/>
      <c r="AO68" s="5"/>
      <c r="AP68" s="5"/>
      <c r="AQ68" s="6"/>
      <c r="AR68" s="5"/>
      <c r="AS68" s="5"/>
      <c r="AT68" s="16"/>
      <c r="AU68" s="13"/>
      <c r="AV68" s="63"/>
      <c r="AW68" s="28"/>
      <c r="AX68" s="63"/>
      <c r="AY68" s="63"/>
      <c r="AZ68" s="63"/>
      <c r="BA68" s="63"/>
      <c r="BB68" s="9"/>
      <c r="BC68" s="64"/>
      <c r="BD68" s="23">
        <f>接続供給兼基本契約申込書!$E$11</f>
        <v>0</v>
      </c>
      <c r="BE68" s="23"/>
      <c r="BF68" s="23"/>
      <c r="BG68" s="23"/>
      <c r="BH68" s="23"/>
      <c r="BI68" s="23"/>
      <c r="BJ68" s="23"/>
      <c r="BK68" s="23"/>
      <c r="BL68" s="23"/>
      <c r="BM68" s="24"/>
      <c r="BN68" s="25"/>
    </row>
    <row r="69" spans="1:66" ht="18.75" customHeight="1">
      <c r="A69" s="8">
        <v>64</v>
      </c>
      <c r="B69" s="89"/>
      <c r="C69" s="28"/>
      <c r="D69" s="58"/>
      <c r="E69" s="59"/>
      <c r="F69" s="28"/>
      <c r="G69" s="28"/>
      <c r="H69" s="28"/>
      <c r="I69" s="28"/>
      <c r="J69" s="60"/>
      <c r="K69" s="17"/>
      <c r="L69" s="30"/>
      <c r="M69" s="29"/>
      <c r="N69" s="10"/>
      <c r="O69" s="10"/>
      <c r="P69" s="20"/>
      <c r="Q69" s="21"/>
      <c r="R69" s="20"/>
      <c r="S69" s="21"/>
      <c r="T69" s="21"/>
      <c r="U69" s="5"/>
      <c r="V69" s="21"/>
      <c r="W69" s="62"/>
      <c r="X69" s="21"/>
      <c r="Y69" s="21"/>
      <c r="Z69" s="11"/>
      <c r="AA69" s="21"/>
      <c r="AB69" s="21"/>
      <c r="AC69" s="11"/>
      <c r="AD69" s="21"/>
      <c r="AE69" s="21"/>
      <c r="AF69" s="11"/>
      <c r="AG69" s="21"/>
      <c r="AH69" s="21"/>
      <c r="AI69" s="11"/>
      <c r="AJ69" s="21"/>
      <c r="AK69" s="21"/>
      <c r="AL69" s="11"/>
      <c r="AM69" s="11"/>
      <c r="AN69" s="6"/>
      <c r="AO69" s="5"/>
      <c r="AP69" s="5"/>
      <c r="AQ69" s="6"/>
      <c r="AR69" s="5"/>
      <c r="AS69" s="5"/>
      <c r="AT69" s="16"/>
      <c r="AU69" s="13"/>
      <c r="AV69" s="63"/>
      <c r="AW69" s="28"/>
      <c r="AX69" s="63"/>
      <c r="AY69" s="63"/>
      <c r="AZ69" s="63"/>
      <c r="BA69" s="63"/>
      <c r="BB69" s="9"/>
      <c r="BC69" s="64"/>
      <c r="BD69" s="23">
        <f>接続供給兼基本契約申込書!$E$11</f>
        <v>0</v>
      </c>
      <c r="BE69" s="23"/>
      <c r="BF69" s="23"/>
      <c r="BG69" s="23"/>
      <c r="BH69" s="23"/>
      <c r="BI69" s="23"/>
      <c r="BJ69" s="23"/>
      <c r="BK69" s="23"/>
      <c r="BL69" s="23"/>
      <c r="BM69" s="24"/>
      <c r="BN69" s="25"/>
    </row>
    <row r="70" spans="1:66" ht="18.75" customHeight="1">
      <c r="A70" s="8">
        <v>65</v>
      </c>
      <c r="B70" s="89"/>
      <c r="C70" s="28"/>
      <c r="D70" s="58"/>
      <c r="E70" s="59"/>
      <c r="F70" s="28"/>
      <c r="G70" s="28"/>
      <c r="H70" s="28"/>
      <c r="I70" s="28"/>
      <c r="J70" s="60"/>
      <c r="K70" s="17"/>
      <c r="L70" s="30"/>
      <c r="M70" s="29"/>
      <c r="N70" s="10"/>
      <c r="O70" s="10"/>
      <c r="P70" s="20"/>
      <c r="Q70" s="21"/>
      <c r="R70" s="20"/>
      <c r="S70" s="21"/>
      <c r="T70" s="21"/>
      <c r="U70" s="5"/>
      <c r="V70" s="21"/>
      <c r="W70" s="62"/>
      <c r="X70" s="21"/>
      <c r="Y70" s="21"/>
      <c r="Z70" s="11"/>
      <c r="AA70" s="21"/>
      <c r="AB70" s="21"/>
      <c r="AC70" s="11"/>
      <c r="AD70" s="21"/>
      <c r="AE70" s="21"/>
      <c r="AF70" s="11"/>
      <c r="AG70" s="21"/>
      <c r="AH70" s="21"/>
      <c r="AI70" s="11"/>
      <c r="AJ70" s="21"/>
      <c r="AK70" s="21"/>
      <c r="AL70" s="11"/>
      <c r="AM70" s="11"/>
      <c r="AN70" s="6"/>
      <c r="AO70" s="5"/>
      <c r="AP70" s="5"/>
      <c r="AQ70" s="6"/>
      <c r="AR70" s="5"/>
      <c r="AS70" s="5"/>
      <c r="AT70" s="16"/>
      <c r="AU70" s="13"/>
      <c r="AV70" s="63"/>
      <c r="AW70" s="28"/>
      <c r="AX70" s="63"/>
      <c r="AY70" s="63"/>
      <c r="AZ70" s="63"/>
      <c r="BA70" s="63"/>
      <c r="BB70" s="9"/>
      <c r="BC70" s="64"/>
      <c r="BD70" s="23">
        <f>接続供給兼基本契約申込書!$E$11</f>
        <v>0</v>
      </c>
      <c r="BE70" s="23"/>
      <c r="BF70" s="23"/>
      <c r="BG70" s="23"/>
      <c r="BH70" s="23"/>
      <c r="BI70" s="23"/>
      <c r="BJ70" s="23"/>
      <c r="BK70" s="23"/>
      <c r="BL70" s="23"/>
      <c r="BM70" s="24"/>
      <c r="BN70" s="25"/>
    </row>
    <row r="71" spans="1:66" ht="18.75" customHeight="1">
      <c r="A71" s="8">
        <v>66</v>
      </c>
      <c r="B71" s="89"/>
      <c r="C71" s="28"/>
      <c r="D71" s="58"/>
      <c r="E71" s="59"/>
      <c r="F71" s="28"/>
      <c r="G71" s="28"/>
      <c r="H71" s="28"/>
      <c r="I71" s="28"/>
      <c r="J71" s="60"/>
      <c r="K71" s="17"/>
      <c r="L71" s="30"/>
      <c r="M71" s="29"/>
      <c r="N71" s="10"/>
      <c r="O71" s="10"/>
      <c r="P71" s="20"/>
      <c r="Q71" s="21"/>
      <c r="R71" s="20"/>
      <c r="S71" s="21"/>
      <c r="T71" s="21"/>
      <c r="U71" s="5"/>
      <c r="V71" s="21"/>
      <c r="W71" s="62"/>
      <c r="X71" s="21"/>
      <c r="Y71" s="21"/>
      <c r="Z71" s="11"/>
      <c r="AA71" s="21"/>
      <c r="AB71" s="21"/>
      <c r="AC71" s="11"/>
      <c r="AD71" s="21"/>
      <c r="AE71" s="21"/>
      <c r="AF71" s="11"/>
      <c r="AG71" s="21"/>
      <c r="AH71" s="21"/>
      <c r="AI71" s="11"/>
      <c r="AJ71" s="21"/>
      <c r="AK71" s="21"/>
      <c r="AL71" s="11"/>
      <c r="AM71" s="11"/>
      <c r="AN71" s="6"/>
      <c r="AO71" s="5"/>
      <c r="AP71" s="5"/>
      <c r="AQ71" s="6"/>
      <c r="AR71" s="5"/>
      <c r="AS71" s="5"/>
      <c r="AT71" s="16"/>
      <c r="AU71" s="13"/>
      <c r="AV71" s="63"/>
      <c r="AW71" s="28"/>
      <c r="AX71" s="63"/>
      <c r="AY71" s="63"/>
      <c r="AZ71" s="63"/>
      <c r="BA71" s="63"/>
      <c r="BB71" s="9"/>
      <c r="BC71" s="64"/>
      <c r="BD71" s="23">
        <f>接続供給兼基本契約申込書!$E$11</f>
        <v>0</v>
      </c>
      <c r="BE71" s="23"/>
      <c r="BF71" s="23"/>
      <c r="BG71" s="23"/>
      <c r="BH71" s="23"/>
      <c r="BI71" s="23"/>
      <c r="BJ71" s="23"/>
      <c r="BK71" s="23"/>
      <c r="BL71" s="23"/>
      <c r="BM71" s="24"/>
      <c r="BN71" s="25"/>
    </row>
    <row r="72" spans="1:66" ht="18.75" customHeight="1">
      <c r="A72" s="8">
        <v>67</v>
      </c>
      <c r="B72" s="89"/>
      <c r="C72" s="28"/>
      <c r="D72" s="58"/>
      <c r="E72" s="59"/>
      <c r="F72" s="28"/>
      <c r="G72" s="28"/>
      <c r="H72" s="28"/>
      <c r="I72" s="28"/>
      <c r="J72" s="60"/>
      <c r="K72" s="17"/>
      <c r="L72" s="30"/>
      <c r="M72" s="29"/>
      <c r="N72" s="10"/>
      <c r="O72" s="10"/>
      <c r="P72" s="20"/>
      <c r="Q72" s="21"/>
      <c r="R72" s="20"/>
      <c r="S72" s="21"/>
      <c r="T72" s="21"/>
      <c r="U72" s="5"/>
      <c r="V72" s="21"/>
      <c r="W72" s="62"/>
      <c r="X72" s="21"/>
      <c r="Y72" s="21"/>
      <c r="Z72" s="11"/>
      <c r="AA72" s="21"/>
      <c r="AB72" s="21"/>
      <c r="AC72" s="11"/>
      <c r="AD72" s="21"/>
      <c r="AE72" s="21"/>
      <c r="AF72" s="11"/>
      <c r="AG72" s="21"/>
      <c r="AH72" s="21"/>
      <c r="AI72" s="11"/>
      <c r="AJ72" s="21"/>
      <c r="AK72" s="21"/>
      <c r="AL72" s="11"/>
      <c r="AM72" s="11"/>
      <c r="AN72" s="6"/>
      <c r="AO72" s="5"/>
      <c r="AP72" s="5"/>
      <c r="AQ72" s="6"/>
      <c r="AR72" s="5"/>
      <c r="AS72" s="5"/>
      <c r="AT72" s="16"/>
      <c r="AU72" s="13"/>
      <c r="AV72" s="63"/>
      <c r="AW72" s="28"/>
      <c r="AX72" s="63"/>
      <c r="AY72" s="63"/>
      <c r="AZ72" s="63"/>
      <c r="BA72" s="63"/>
      <c r="BB72" s="9"/>
      <c r="BC72" s="64"/>
      <c r="BD72" s="23">
        <f>接続供給兼基本契約申込書!$E$11</f>
        <v>0</v>
      </c>
      <c r="BE72" s="23"/>
      <c r="BF72" s="23"/>
      <c r="BG72" s="23"/>
      <c r="BH72" s="23"/>
      <c r="BI72" s="23"/>
      <c r="BJ72" s="23"/>
      <c r="BK72" s="23"/>
      <c r="BL72" s="23"/>
      <c r="BM72" s="24"/>
      <c r="BN72" s="25"/>
    </row>
    <row r="73" spans="1:66" ht="18.75" customHeight="1">
      <c r="A73" s="8">
        <v>68</v>
      </c>
      <c r="B73" s="89"/>
      <c r="C73" s="28"/>
      <c r="D73" s="58"/>
      <c r="E73" s="59"/>
      <c r="F73" s="28"/>
      <c r="G73" s="28"/>
      <c r="H73" s="28"/>
      <c r="I73" s="28"/>
      <c r="J73" s="60"/>
      <c r="K73" s="17"/>
      <c r="L73" s="30"/>
      <c r="M73" s="29"/>
      <c r="N73" s="10"/>
      <c r="O73" s="10"/>
      <c r="P73" s="20"/>
      <c r="Q73" s="21"/>
      <c r="R73" s="20"/>
      <c r="S73" s="21"/>
      <c r="T73" s="21"/>
      <c r="U73" s="5"/>
      <c r="V73" s="21"/>
      <c r="W73" s="62"/>
      <c r="X73" s="21"/>
      <c r="Y73" s="21"/>
      <c r="Z73" s="11"/>
      <c r="AA73" s="21"/>
      <c r="AB73" s="21"/>
      <c r="AC73" s="11"/>
      <c r="AD73" s="21"/>
      <c r="AE73" s="21"/>
      <c r="AF73" s="11"/>
      <c r="AG73" s="21"/>
      <c r="AH73" s="21"/>
      <c r="AI73" s="11"/>
      <c r="AJ73" s="21"/>
      <c r="AK73" s="21"/>
      <c r="AL73" s="11"/>
      <c r="AM73" s="11"/>
      <c r="AN73" s="6"/>
      <c r="AO73" s="5"/>
      <c r="AP73" s="5"/>
      <c r="AQ73" s="6"/>
      <c r="AR73" s="5"/>
      <c r="AS73" s="5"/>
      <c r="AT73" s="16"/>
      <c r="AU73" s="13"/>
      <c r="AV73" s="63"/>
      <c r="AW73" s="28"/>
      <c r="AX73" s="63"/>
      <c r="AY73" s="63"/>
      <c r="AZ73" s="63"/>
      <c r="BA73" s="63"/>
      <c r="BB73" s="9"/>
      <c r="BC73" s="64"/>
      <c r="BD73" s="23">
        <f>接続供給兼基本契約申込書!$E$11</f>
        <v>0</v>
      </c>
      <c r="BE73" s="23"/>
      <c r="BF73" s="23"/>
      <c r="BG73" s="23"/>
      <c r="BH73" s="23"/>
      <c r="BI73" s="23"/>
      <c r="BJ73" s="23"/>
      <c r="BK73" s="23"/>
      <c r="BL73" s="23"/>
      <c r="BM73" s="24"/>
      <c r="BN73" s="25"/>
    </row>
    <row r="74" spans="1:66" ht="18.75" customHeight="1">
      <c r="A74" s="8">
        <v>69</v>
      </c>
      <c r="B74" s="89"/>
      <c r="C74" s="28"/>
      <c r="D74" s="58"/>
      <c r="E74" s="59"/>
      <c r="F74" s="28"/>
      <c r="G74" s="28"/>
      <c r="H74" s="28"/>
      <c r="I74" s="28"/>
      <c r="J74" s="60"/>
      <c r="K74" s="17"/>
      <c r="L74" s="30"/>
      <c r="M74" s="29"/>
      <c r="N74" s="10"/>
      <c r="O74" s="10"/>
      <c r="P74" s="20"/>
      <c r="Q74" s="21"/>
      <c r="R74" s="20"/>
      <c r="S74" s="21"/>
      <c r="T74" s="21"/>
      <c r="U74" s="5"/>
      <c r="V74" s="21"/>
      <c r="W74" s="62"/>
      <c r="X74" s="21"/>
      <c r="Y74" s="21"/>
      <c r="Z74" s="11"/>
      <c r="AA74" s="21"/>
      <c r="AB74" s="21"/>
      <c r="AC74" s="11"/>
      <c r="AD74" s="21"/>
      <c r="AE74" s="21"/>
      <c r="AF74" s="11"/>
      <c r="AG74" s="21"/>
      <c r="AH74" s="21"/>
      <c r="AI74" s="11"/>
      <c r="AJ74" s="21"/>
      <c r="AK74" s="21"/>
      <c r="AL74" s="11"/>
      <c r="AM74" s="11"/>
      <c r="AN74" s="6"/>
      <c r="AO74" s="5"/>
      <c r="AP74" s="5"/>
      <c r="AQ74" s="6"/>
      <c r="AR74" s="5"/>
      <c r="AS74" s="5"/>
      <c r="AT74" s="16"/>
      <c r="AU74" s="13"/>
      <c r="AV74" s="63"/>
      <c r="AW74" s="28"/>
      <c r="AX74" s="63"/>
      <c r="AY74" s="63"/>
      <c r="AZ74" s="63"/>
      <c r="BA74" s="63"/>
      <c r="BB74" s="9"/>
      <c r="BC74" s="64"/>
      <c r="BD74" s="23">
        <f>接続供給兼基本契約申込書!$E$11</f>
        <v>0</v>
      </c>
      <c r="BE74" s="23"/>
      <c r="BF74" s="23"/>
      <c r="BG74" s="23"/>
      <c r="BH74" s="23"/>
      <c r="BI74" s="23"/>
      <c r="BJ74" s="23"/>
      <c r="BK74" s="23"/>
      <c r="BL74" s="23"/>
      <c r="BM74" s="25"/>
      <c r="BN74" s="25"/>
    </row>
    <row r="75" spans="1:66" ht="18.75" customHeight="1">
      <c r="A75" s="8">
        <v>70</v>
      </c>
      <c r="B75" s="89"/>
      <c r="C75" s="28"/>
      <c r="D75" s="58"/>
      <c r="E75" s="59"/>
      <c r="F75" s="28"/>
      <c r="G75" s="28"/>
      <c r="H75" s="28"/>
      <c r="I75" s="28"/>
      <c r="J75" s="60"/>
      <c r="K75" s="17"/>
      <c r="L75" s="30"/>
      <c r="M75" s="29"/>
      <c r="N75" s="10"/>
      <c r="O75" s="10"/>
      <c r="P75" s="20"/>
      <c r="Q75" s="21"/>
      <c r="R75" s="20"/>
      <c r="S75" s="21"/>
      <c r="T75" s="21"/>
      <c r="U75" s="5"/>
      <c r="V75" s="21"/>
      <c r="W75" s="62"/>
      <c r="X75" s="21"/>
      <c r="Y75" s="21"/>
      <c r="Z75" s="11"/>
      <c r="AA75" s="21"/>
      <c r="AB75" s="21"/>
      <c r="AC75" s="11"/>
      <c r="AD75" s="21"/>
      <c r="AE75" s="21"/>
      <c r="AF75" s="11"/>
      <c r="AG75" s="21"/>
      <c r="AH75" s="21"/>
      <c r="AI75" s="11"/>
      <c r="AJ75" s="21"/>
      <c r="AK75" s="21"/>
      <c r="AL75" s="11"/>
      <c r="AM75" s="11"/>
      <c r="AN75" s="6"/>
      <c r="AO75" s="5"/>
      <c r="AP75" s="5"/>
      <c r="AQ75" s="6"/>
      <c r="AR75" s="5"/>
      <c r="AS75" s="5"/>
      <c r="AT75" s="16"/>
      <c r="AU75" s="13"/>
      <c r="AV75" s="63"/>
      <c r="AW75" s="28"/>
      <c r="AX75" s="63"/>
      <c r="AY75" s="63"/>
      <c r="AZ75" s="63"/>
      <c r="BA75" s="63"/>
      <c r="BB75" s="9"/>
      <c r="BC75" s="64"/>
      <c r="BD75" s="23">
        <f>接続供給兼基本契約申込書!$E$11</f>
        <v>0</v>
      </c>
      <c r="BE75" s="23"/>
      <c r="BF75" s="23"/>
      <c r="BG75" s="23"/>
      <c r="BH75" s="23"/>
      <c r="BI75" s="23"/>
      <c r="BJ75" s="23"/>
      <c r="BK75" s="23"/>
      <c r="BL75" s="23"/>
      <c r="BM75" s="24"/>
      <c r="BN75" s="25"/>
    </row>
    <row r="76" spans="1:66" ht="18.75" customHeight="1">
      <c r="A76" s="8">
        <v>71</v>
      </c>
      <c r="B76" s="89"/>
      <c r="C76" s="28"/>
      <c r="D76" s="58"/>
      <c r="E76" s="59"/>
      <c r="F76" s="28"/>
      <c r="G76" s="28"/>
      <c r="H76" s="28"/>
      <c r="I76" s="28"/>
      <c r="J76" s="60"/>
      <c r="K76" s="17"/>
      <c r="L76" s="30"/>
      <c r="M76" s="29"/>
      <c r="N76" s="10"/>
      <c r="O76" s="10"/>
      <c r="P76" s="20"/>
      <c r="Q76" s="21"/>
      <c r="R76" s="20"/>
      <c r="S76" s="21"/>
      <c r="T76" s="21"/>
      <c r="U76" s="5"/>
      <c r="V76" s="21"/>
      <c r="W76" s="62"/>
      <c r="X76" s="21"/>
      <c r="Y76" s="21"/>
      <c r="Z76" s="11"/>
      <c r="AA76" s="21"/>
      <c r="AB76" s="21"/>
      <c r="AC76" s="11"/>
      <c r="AD76" s="21"/>
      <c r="AE76" s="21"/>
      <c r="AF76" s="11"/>
      <c r="AG76" s="21"/>
      <c r="AH76" s="21"/>
      <c r="AI76" s="11"/>
      <c r="AJ76" s="21"/>
      <c r="AK76" s="21"/>
      <c r="AL76" s="11"/>
      <c r="AM76" s="11"/>
      <c r="AN76" s="6"/>
      <c r="AO76" s="5"/>
      <c r="AP76" s="5"/>
      <c r="AQ76" s="6"/>
      <c r="AR76" s="5"/>
      <c r="AS76" s="5"/>
      <c r="AT76" s="16"/>
      <c r="AU76" s="13"/>
      <c r="AV76" s="63"/>
      <c r="AW76" s="28"/>
      <c r="AX76" s="63"/>
      <c r="AY76" s="63"/>
      <c r="AZ76" s="63"/>
      <c r="BA76" s="63"/>
      <c r="BB76" s="9"/>
      <c r="BC76" s="64"/>
      <c r="BD76" s="23">
        <f>接続供給兼基本契約申込書!$E$11</f>
        <v>0</v>
      </c>
      <c r="BE76" s="23"/>
      <c r="BF76" s="23"/>
      <c r="BG76" s="23"/>
      <c r="BH76" s="23"/>
      <c r="BI76" s="23"/>
      <c r="BJ76" s="23"/>
      <c r="BK76" s="23"/>
      <c r="BL76" s="23"/>
      <c r="BM76" s="24"/>
      <c r="BN76" s="25"/>
    </row>
    <row r="77" spans="1:66" ht="18.75" customHeight="1">
      <c r="A77" s="8">
        <v>72</v>
      </c>
      <c r="B77" s="89"/>
      <c r="C77" s="28"/>
      <c r="D77" s="58"/>
      <c r="E77" s="59"/>
      <c r="F77" s="28"/>
      <c r="G77" s="28"/>
      <c r="H77" s="28"/>
      <c r="I77" s="28"/>
      <c r="J77" s="60"/>
      <c r="K77" s="17"/>
      <c r="L77" s="30"/>
      <c r="M77" s="29"/>
      <c r="N77" s="10"/>
      <c r="O77" s="10"/>
      <c r="P77" s="20"/>
      <c r="Q77" s="21"/>
      <c r="R77" s="20"/>
      <c r="S77" s="21"/>
      <c r="T77" s="21"/>
      <c r="U77" s="5"/>
      <c r="V77" s="21"/>
      <c r="W77" s="62"/>
      <c r="X77" s="21"/>
      <c r="Y77" s="21"/>
      <c r="Z77" s="11"/>
      <c r="AA77" s="21"/>
      <c r="AB77" s="21"/>
      <c r="AC77" s="11"/>
      <c r="AD77" s="21"/>
      <c r="AE77" s="21"/>
      <c r="AF77" s="11"/>
      <c r="AG77" s="21"/>
      <c r="AH77" s="21"/>
      <c r="AI77" s="11"/>
      <c r="AJ77" s="21"/>
      <c r="AK77" s="21"/>
      <c r="AL77" s="11"/>
      <c r="AM77" s="11"/>
      <c r="AN77" s="6"/>
      <c r="AO77" s="5"/>
      <c r="AP77" s="5"/>
      <c r="AQ77" s="6"/>
      <c r="AR77" s="5"/>
      <c r="AS77" s="5"/>
      <c r="AT77" s="16"/>
      <c r="AU77" s="13"/>
      <c r="AV77" s="63"/>
      <c r="AW77" s="28"/>
      <c r="AX77" s="63"/>
      <c r="AY77" s="63"/>
      <c r="AZ77" s="63"/>
      <c r="BA77" s="63"/>
      <c r="BB77" s="9"/>
      <c r="BC77" s="64"/>
      <c r="BD77" s="23">
        <f>接続供給兼基本契約申込書!$E$11</f>
        <v>0</v>
      </c>
      <c r="BE77" s="23"/>
      <c r="BF77" s="23"/>
      <c r="BG77" s="23"/>
      <c r="BH77" s="23"/>
      <c r="BI77" s="23"/>
      <c r="BJ77" s="23"/>
      <c r="BK77" s="23"/>
      <c r="BL77" s="23"/>
      <c r="BM77" s="24"/>
      <c r="BN77" s="25"/>
    </row>
    <row r="78" spans="1:66" ht="18.75" customHeight="1">
      <c r="A78" s="8">
        <v>73</v>
      </c>
      <c r="B78" s="89"/>
      <c r="C78" s="28"/>
      <c r="D78" s="58"/>
      <c r="E78" s="59"/>
      <c r="F78" s="28"/>
      <c r="G78" s="28"/>
      <c r="H78" s="28"/>
      <c r="I78" s="28"/>
      <c r="J78" s="60"/>
      <c r="K78" s="17"/>
      <c r="L78" s="30"/>
      <c r="M78" s="29"/>
      <c r="N78" s="10"/>
      <c r="O78" s="10"/>
      <c r="P78" s="20"/>
      <c r="Q78" s="21"/>
      <c r="R78" s="20"/>
      <c r="S78" s="21"/>
      <c r="T78" s="21"/>
      <c r="U78" s="5"/>
      <c r="V78" s="21"/>
      <c r="W78" s="62"/>
      <c r="X78" s="21"/>
      <c r="Y78" s="21"/>
      <c r="Z78" s="11"/>
      <c r="AA78" s="21"/>
      <c r="AB78" s="21"/>
      <c r="AC78" s="11"/>
      <c r="AD78" s="21"/>
      <c r="AE78" s="21"/>
      <c r="AF78" s="11"/>
      <c r="AG78" s="21"/>
      <c r="AH78" s="21"/>
      <c r="AI78" s="11"/>
      <c r="AJ78" s="21"/>
      <c r="AK78" s="21"/>
      <c r="AL78" s="11"/>
      <c r="AM78" s="11"/>
      <c r="AN78" s="6"/>
      <c r="AO78" s="5"/>
      <c r="AP78" s="5"/>
      <c r="AQ78" s="6"/>
      <c r="AR78" s="5"/>
      <c r="AS78" s="5"/>
      <c r="AT78" s="16"/>
      <c r="AU78" s="13"/>
      <c r="AV78" s="63"/>
      <c r="AW78" s="28"/>
      <c r="AX78" s="63"/>
      <c r="AY78" s="63"/>
      <c r="AZ78" s="63"/>
      <c r="BA78" s="63"/>
      <c r="BB78" s="9"/>
      <c r="BC78" s="64"/>
      <c r="BD78" s="23">
        <f>接続供給兼基本契約申込書!$E$11</f>
        <v>0</v>
      </c>
      <c r="BE78" s="23"/>
      <c r="BF78" s="23"/>
      <c r="BG78" s="23"/>
      <c r="BH78" s="23"/>
      <c r="BI78" s="23"/>
      <c r="BJ78" s="23"/>
      <c r="BK78" s="23"/>
      <c r="BL78" s="23"/>
      <c r="BM78" s="24"/>
      <c r="BN78" s="25"/>
    </row>
    <row r="79" spans="1:66" ht="18.75" customHeight="1">
      <c r="A79" s="8">
        <v>74</v>
      </c>
      <c r="B79" s="89"/>
      <c r="C79" s="28"/>
      <c r="D79" s="58"/>
      <c r="E79" s="59"/>
      <c r="F79" s="28"/>
      <c r="G79" s="28"/>
      <c r="H79" s="28"/>
      <c r="I79" s="28"/>
      <c r="J79" s="60"/>
      <c r="K79" s="17"/>
      <c r="L79" s="30"/>
      <c r="M79" s="29"/>
      <c r="N79" s="10"/>
      <c r="O79" s="10"/>
      <c r="P79" s="20"/>
      <c r="Q79" s="21"/>
      <c r="R79" s="20"/>
      <c r="S79" s="21"/>
      <c r="T79" s="21"/>
      <c r="U79" s="5"/>
      <c r="V79" s="21"/>
      <c r="W79" s="62"/>
      <c r="X79" s="21"/>
      <c r="Y79" s="21"/>
      <c r="Z79" s="11"/>
      <c r="AA79" s="21"/>
      <c r="AB79" s="21"/>
      <c r="AC79" s="11"/>
      <c r="AD79" s="21"/>
      <c r="AE79" s="21"/>
      <c r="AF79" s="11"/>
      <c r="AG79" s="21"/>
      <c r="AH79" s="21"/>
      <c r="AI79" s="11"/>
      <c r="AJ79" s="21"/>
      <c r="AK79" s="21"/>
      <c r="AL79" s="11"/>
      <c r="AM79" s="11"/>
      <c r="AN79" s="6"/>
      <c r="AO79" s="5"/>
      <c r="AP79" s="5"/>
      <c r="AQ79" s="6"/>
      <c r="AR79" s="5"/>
      <c r="AS79" s="5"/>
      <c r="AT79" s="16"/>
      <c r="AU79" s="13"/>
      <c r="AV79" s="63"/>
      <c r="AW79" s="28"/>
      <c r="AX79" s="63"/>
      <c r="AY79" s="63"/>
      <c r="AZ79" s="63"/>
      <c r="BA79" s="63"/>
      <c r="BB79" s="9"/>
      <c r="BC79" s="64"/>
      <c r="BD79" s="23">
        <f>接続供給兼基本契約申込書!$E$11</f>
        <v>0</v>
      </c>
      <c r="BE79" s="23"/>
      <c r="BF79" s="23"/>
      <c r="BG79" s="23"/>
      <c r="BH79" s="23"/>
      <c r="BI79" s="23"/>
      <c r="BJ79" s="23"/>
      <c r="BK79" s="23"/>
      <c r="BL79" s="23"/>
      <c r="BM79" s="24"/>
      <c r="BN79" s="25"/>
    </row>
    <row r="80" spans="1:66" ht="18.75" customHeight="1">
      <c r="A80" s="8">
        <v>75</v>
      </c>
      <c r="B80" s="89"/>
      <c r="C80" s="28"/>
      <c r="D80" s="58"/>
      <c r="E80" s="59"/>
      <c r="F80" s="28"/>
      <c r="G80" s="28"/>
      <c r="H80" s="28"/>
      <c r="I80" s="28"/>
      <c r="J80" s="60"/>
      <c r="K80" s="17"/>
      <c r="L80" s="30"/>
      <c r="M80" s="29"/>
      <c r="N80" s="10"/>
      <c r="O80" s="10"/>
      <c r="P80" s="20"/>
      <c r="Q80" s="21"/>
      <c r="R80" s="20"/>
      <c r="S80" s="21"/>
      <c r="T80" s="21"/>
      <c r="U80" s="5"/>
      <c r="V80" s="21"/>
      <c r="W80" s="62"/>
      <c r="X80" s="21"/>
      <c r="Y80" s="21"/>
      <c r="Z80" s="11"/>
      <c r="AA80" s="21"/>
      <c r="AB80" s="21"/>
      <c r="AC80" s="11"/>
      <c r="AD80" s="21"/>
      <c r="AE80" s="21"/>
      <c r="AF80" s="11"/>
      <c r="AG80" s="21"/>
      <c r="AH80" s="21"/>
      <c r="AI80" s="11"/>
      <c r="AJ80" s="21"/>
      <c r="AK80" s="21"/>
      <c r="AL80" s="11"/>
      <c r="AM80" s="11"/>
      <c r="AN80" s="6"/>
      <c r="AO80" s="5"/>
      <c r="AP80" s="5"/>
      <c r="AQ80" s="6"/>
      <c r="AR80" s="5"/>
      <c r="AS80" s="5"/>
      <c r="AT80" s="16"/>
      <c r="AU80" s="13"/>
      <c r="AV80" s="63"/>
      <c r="AW80" s="28"/>
      <c r="AX80" s="63"/>
      <c r="AY80" s="63"/>
      <c r="AZ80" s="63"/>
      <c r="BA80" s="63"/>
      <c r="BB80" s="9"/>
      <c r="BC80" s="64"/>
      <c r="BD80" s="23">
        <f>接続供給兼基本契約申込書!$E$11</f>
        <v>0</v>
      </c>
      <c r="BE80" s="23"/>
      <c r="BF80" s="23"/>
      <c r="BG80" s="23"/>
      <c r="BH80" s="23"/>
      <c r="BI80" s="23"/>
      <c r="BJ80" s="23"/>
      <c r="BK80" s="23"/>
      <c r="BL80" s="23"/>
      <c r="BM80" s="25"/>
      <c r="BN80" s="25"/>
    </row>
    <row r="81" spans="1:66" ht="18.75" customHeight="1">
      <c r="A81" s="8">
        <v>76</v>
      </c>
      <c r="B81" s="89"/>
      <c r="C81" s="28"/>
      <c r="D81" s="58"/>
      <c r="E81" s="59"/>
      <c r="F81" s="28"/>
      <c r="G81" s="28"/>
      <c r="H81" s="28"/>
      <c r="I81" s="28"/>
      <c r="J81" s="60"/>
      <c r="K81" s="17"/>
      <c r="L81" s="30"/>
      <c r="M81" s="29"/>
      <c r="N81" s="10"/>
      <c r="O81" s="10"/>
      <c r="P81" s="20"/>
      <c r="Q81" s="21"/>
      <c r="R81" s="20"/>
      <c r="S81" s="21"/>
      <c r="T81" s="21"/>
      <c r="U81" s="5"/>
      <c r="V81" s="21"/>
      <c r="W81" s="62"/>
      <c r="X81" s="21"/>
      <c r="Y81" s="21"/>
      <c r="Z81" s="11"/>
      <c r="AA81" s="21"/>
      <c r="AB81" s="21"/>
      <c r="AC81" s="11"/>
      <c r="AD81" s="21"/>
      <c r="AE81" s="21"/>
      <c r="AF81" s="11"/>
      <c r="AG81" s="21"/>
      <c r="AH81" s="21"/>
      <c r="AI81" s="11"/>
      <c r="AJ81" s="21"/>
      <c r="AK81" s="21"/>
      <c r="AL81" s="11"/>
      <c r="AM81" s="11"/>
      <c r="AN81" s="6"/>
      <c r="AO81" s="5"/>
      <c r="AP81" s="5"/>
      <c r="AQ81" s="6"/>
      <c r="AR81" s="5"/>
      <c r="AS81" s="5"/>
      <c r="AT81" s="16"/>
      <c r="AU81" s="13"/>
      <c r="AV81" s="63"/>
      <c r="AW81" s="28"/>
      <c r="AX81" s="63"/>
      <c r="AY81" s="63"/>
      <c r="AZ81" s="63"/>
      <c r="BA81" s="63"/>
      <c r="BB81" s="9"/>
      <c r="BC81" s="64"/>
      <c r="BD81" s="23">
        <f>接続供給兼基本契約申込書!$E$11</f>
        <v>0</v>
      </c>
      <c r="BE81" s="23"/>
      <c r="BF81" s="23"/>
      <c r="BG81" s="23"/>
      <c r="BH81" s="23"/>
      <c r="BI81" s="23"/>
      <c r="BJ81" s="23"/>
      <c r="BK81" s="23"/>
      <c r="BL81" s="23"/>
      <c r="BM81" s="24"/>
      <c r="BN81" s="25"/>
    </row>
    <row r="82" spans="1:66" ht="18.75" customHeight="1">
      <c r="A82" s="8">
        <v>77</v>
      </c>
      <c r="B82" s="89"/>
      <c r="C82" s="28"/>
      <c r="D82" s="58"/>
      <c r="E82" s="59"/>
      <c r="F82" s="28"/>
      <c r="G82" s="28"/>
      <c r="H82" s="28"/>
      <c r="I82" s="28"/>
      <c r="J82" s="60"/>
      <c r="K82" s="17"/>
      <c r="L82" s="30"/>
      <c r="M82" s="29"/>
      <c r="N82" s="10"/>
      <c r="O82" s="10"/>
      <c r="P82" s="20"/>
      <c r="Q82" s="21"/>
      <c r="R82" s="20"/>
      <c r="S82" s="21"/>
      <c r="T82" s="21"/>
      <c r="U82" s="5"/>
      <c r="V82" s="21"/>
      <c r="W82" s="62"/>
      <c r="X82" s="21"/>
      <c r="Y82" s="21"/>
      <c r="Z82" s="11"/>
      <c r="AA82" s="21"/>
      <c r="AB82" s="21"/>
      <c r="AC82" s="11"/>
      <c r="AD82" s="21"/>
      <c r="AE82" s="21"/>
      <c r="AF82" s="11"/>
      <c r="AG82" s="21"/>
      <c r="AH82" s="21"/>
      <c r="AI82" s="11"/>
      <c r="AJ82" s="21"/>
      <c r="AK82" s="21"/>
      <c r="AL82" s="11"/>
      <c r="AM82" s="11"/>
      <c r="AN82" s="6"/>
      <c r="AO82" s="5"/>
      <c r="AP82" s="5"/>
      <c r="AQ82" s="6"/>
      <c r="AR82" s="5"/>
      <c r="AS82" s="5"/>
      <c r="AT82" s="16"/>
      <c r="AU82" s="13"/>
      <c r="AV82" s="63"/>
      <c r="AW82" s="28"/>
      <c r="AX82" s="63"/>
      <c r="AY82" s="63"/>
      <c r="AZ82" s="63"/>
      <c r="BA82" s="63"/>
      <c r="BB82" s="9"/>
      <c r="BC82" s="64"/>
      <c r="BD82" s="23">
        <f>接続供給兼基本契約申込書!$E$11</f>
        <v>0</v>
      </c>
      <c r="BE82" s="23"/>
      <c r="BF82" s="23"/>
      <c r="BG82" s="23"/>
      <c r="BH82" s="23"/>
      <c r="BI82" s="23"/>
      <c r="BJ82" s="23"/>
      <c r="BK82" s="23"/>
      <c r="BL82" s="23"/>
      <c r="BM82" s="24"/>
      <c r="BN82" s="25"/>
    </row>
    <row r="83" spans="1:66" ht="18.75" customHeight="1">
      <c r="A83" s="8">
        <v>78</v>
      </c>
      <c r="B83" s="89"/>
      <c r="C83" s="28"/>
      <c r="D83" s="58"/>
      <c r="E83" s="59"/>
      <c r="F83" s="28"/>
      <c r="G83" s="28"/>
      <c r="H83" s="28"/>
      <c r="I83" s="28"/>
      <c r="J83" s="60"/>
      <c r="K83" s="17"/>
      <c r="L83" s="30"/>
      <c r="M83" s="29"/>
      <c r="N83" s="10"/>
      <c r="O83" s="10"/>
      <c r="P83" s="20"/>
      <c r="Q83" s="21"/>
      <c r="R83" s="20"/>
      <c r="S83" s="21"/>
      <c r="T83" s="21"/>
      <c r="U83" s="5"/>
      <c r="V83" s="21"/>
      <c r="W83" s="62"/>
      <c r="X83" s="21"/>
      <c r="Y83" s="21"/>
      <c r="Z83" s="11"/>
      <c r="AA83" s="21"/>
      <c r="AB83" s="21"/>
      <c r="AC83" s="11"/>
      <c r="AD83" s="21"/>
      <c r="AE83" s="21"/>
      <c r="AF83" s="11"/>
      <c r="AG83" s="21"/>
      <c r="AH83" s="21"/>
      <c r="AI83" s="11"/>
      <c r="AJ83" s="21"/>
      <c r="AK83" s="21"/>
      <c r="AL83" s="11"/>
      <c r="AM83" s="11"/>
      <c r="AN83" s="6"/>
      <c r="AO83" s="5"/>
      <c r="AP83" s="5"/>
      <c r="AQ83" s="6"/>
      <c r="AR83" s="5"/>
      <c r="AS83" s="5"/>
      <c r="AT83" s="16"/>
      <c r="AU83" s="13"/>
      <c r="AV83" s="63"/>
      <c r="AW83" s="28"/>
      <c r="AX83" s="63"/>
      <c r="AY83" s="63"/>
      <c r="AZ83" s="63"/>
      <c r="BA83" s="63"/>
      <c r="BB83" s="9"/>
      <c r="BC83" s="64"/>
      <c r="BD83" s="23">
        <f>接続供給兼基本契約申込書!$E$11</f>
        <v>0</v>
      </c>
      <c r="BE83" s="23"/>
      <c r="BF83" s="23"/>
      <c r="BG83" s="23"/>
      <c r="BH83" s="23"/>
      <c r="BI83" s="23"/>
      <c r="BJ83" s="23"/>
      <c r="BK83" s="23"/>
      <c r="BL83" s="23"/>
      <c r="BM83" s="24"/>
      <c r="BN83" s="25"/>
    </row>
    <row r="84" spans="1:66" ht="18.75" customHeight="1">
      <c r="A84" s="8">
        <v>79</v>
      </c>
      <c r="B84" s="89"/>
      <c r="C84" s="28"/>
      <c r="D84" s="58"/>
      <c r="E84" s="59"/>
      <c r="F84" s="28"/>
      <c r="G84" s="28"/>
      <c r="H84" s="28"/>
      <c r="I84" s="28"/>
      <c r="J84" s="60"/>
      <c r="K84" s="17"/>
      <c r="L84" s="30"/>
      <c r="M84" s="29"/>
      <c r="N84" s="10"/>
      <c r="O84" s="10"/>
      <c r="P84" s="20"/>
      <c r="Q84" s="21"/>
      <c r="R84" s="20"/>
      <c r="S84" s="21"/>
      <c r="T84" s="21"/>
      <c r="U84" s="5"/>
      <c r="V84" s="21"/>
      <c r="W84" s="62"/>
      <c r="X84" s="21"/>
      <c r="Y84" s="21"/>
      <c r="Z84" s="11"/>
      <c r="AA84" s="21"/>
      <c r="AB84" s="21"/>
      <c r="AC84" s="11"/>
      <c r="AD84" s="21"/>
      <c r="AE84" s="21"/>
      <c r="AF84" s="11"/>
      <c r="AG84" s="21"/>
      <c r="AH84" s="21"/>
      <c r="AI84" s="11"/>
      <c r="AJ84" s="21"/>
      <c r="AK84" s="21"/>
      <c r="AL84" s="11"/>
      <c r="AM84" s="11"/>
      <c r="AN84" s="6"/>
      <c r="AO84" s="5"/>
      <c r="AP84" s="5"/>
      <c r="AQ84" s="6"/>
      <c r="AR84" s="5"/>
      <c r="AS84" s="5"/>
      <c r="AT84" s="16"/>
      <c r="AU84" s="13"/>
      <c r="AV84" s="63"/>
      <c r="AW84" s="28"/>
      <c r="AX84" s="63"/>
      <c r="AY84" s="63"/>
      <c r="AZ84" s="63"/>
      <c r="BA84" s="63"/>
      <c r="BB84" s="9"/>
      <c r="BC84" s="64"/>
      <c r="BD84" s="23">
        <f>接続供給兼基本契約申込書!$E$11</f>
        <v>0</v>
      </c>
      <c r="BE84" s="23"/>
      <c r="BF84" s="23"/>
      <c r="BG84" s="23"/>
      <c r="BH84" s="23"/>
      <c r="BI84" s="23"/>
      <c r="BJ84" s="23"/>
      <c r="BK84" s="23"/>
      <c r="BL84" s="23"/>
      <c r="BM84" s="25"/>
      <c r="BN84" s="25"/>
    </row>
    <row r="85" spans="1:66" ht="18.75" customHeight="1">
      <c r="A85" s="8">
        <v>80</v>
      </c>
      <c r="B85" s="89"/>
      <c r="C85" s="28"/>
      <c r="D85" s="58"/>
      <c r="E85" s="59"/>
      <c r="F85" s="28"/>
      <c r="G85" s="28"/>
      <c r="H85" s="28"/>
      <c r="I85" s="28"/>
      <c r="J85" s="61"/>
      <c r="K85" s="86"/>
      <c r="L85" s="30"/>
      <c r="M85" s="29"/>
      <c r="N85" s="10"/>
      <c r="O85" s="10"/>
      <c r="P85" s="20"/>
      <c r="Q85" s="21"/>
      <c r="R85" s="20"/>
      <c r="S85" s="21"/>
      <c r="T85" s="21"/>
      <c r="U85" s="5"/>
      <c r="V85" s="21"/>
      <c r="W85" s="62"/>
      <c r="X85" s="21"/>
      <c r="Y85" s="21"/>
      <c r="Z85" s="11"/>
      <c r="AA85" s="21"/>
      <c r="AB85" s="21"/>
      <c r="AC85" s="11"/>
      <c r="AD85" s="21"/>
      <c r="AE85" s="21"/>
      <c r="AF85" s="11"/>
      <c r="AG85" s="21"/>
      <c r="AH85" s="21"/>
      <c r="AI85" s="11"/>
      <c r="AJ85" s="21"/>
      <c r="AK85" s="21"/>
      <c r="AL85" s="11"/>
      <c r="AM85" s="11"/>
      <c r="AN85" s="6"/>
      <c r="AO85" s="5"/>
      <c r="AP85" s="5"/>
      <c r="AQ85" s="6"/>
      <c r="AR85" s="5"/>
      <c r="AS85" s="5"/>
      <c r="AT85" s="16"/>
      <c r="AU85" s="13"/>
      <c r="AV85" s="63"/>
      <c r="AW85" s="28"/>
      <c r="AX85" s="63"/>
      <c r="AY85" s="63"/>
      <c r="AZ85" s="63"/>
      <c r="BA85" s="63"/>
      <c r="BB85" s="9"/>
      <c r="BC85" s="28"/>
      <c r="BD85" s="23">
        <f>接続供給兼基本契約申込書!$E$11</f>
        <v>0</v>
      </c>
      <c r="BE85" s="23"/>
      <c r="BF85" s="23"/>
      <c r="BG85" s="23"/>
      <c r="BH85" s="23"/>
      <c r="BI85" s="23"/>
      <c r="BJ85" s="23"/>
      <c r="BK85" s="23"/>
      <c r="BL85" s="23"/>
      <c r="BM85" s="24"/>
      <c r="BN85" s="25"/>
    </row>
    <row r="86" spans="1:66" ht="19.5" customHeight="1">
      <c r="A86" s="8">
        <v>81</v>
      </c>
      <c r="B86" s="89"/>
      <c r="C86" s="28"/>
      <c r="D86" s="58"/>
      <c r="E86" s="59"/>
      <c r="F86" s="28"/>
      <c r="G86" s="28"/>
      <c r="H86" s="28"/>
      <c r="I86" s="28"/>
      <c r="J86" s="60"/>
      <c r="K86" s="17"/>
      <c r="L86" s="30"/>
      <c r="M86" s="29"/>
      <c r="N86" s="10"/>
      <c r="O86" s="10"/>
      <c r="P86" s="20"/>
      <c r="Q86" s="21"/>
      <c r="R86" s="20"/>
      <c r="S86" s="21"/>
      <c r="T86" s="21"/>
      <c r="U86" s="5"/>
      <c r="V86" s="21"/>
      <c r="W86" s="62"/>
      <c r="X86" s="21"/>
      <c r="Y86" s="21"/>
      <c r="Z86" s="11"/>
      <c r="AA86" s="21"/>
      <c r="AB86" s="21"/>
      <c r="AC86" s="11"/>
      <c r="AD86" s="21"/>
      <c r="AE86" s="21"/>
      <c r="AF86" s="11"/>
      <c r="AG86" s="21"/>
      <c r="AH86" s="21"/>
      <c r="AI86" s="11"/>
      <c r="AJ86" s="21"/>
      <c r="AK86" s="21"/>
      <c r="AL86" s="11"/>
      <c r="AM86" s="11"/>
      <c r="AN86" s="6"/>
      <c r="AO86" s="5"/>
      <c r="AP86" s="5"/>
      <c r="AQ86" s="6"/>
      <c r="AR86" s="5"/>
      <c r="AS86" s="5"/>
      <c r="AT86" s="16"/>
      <c r="AU86" s="13"/>
      <c r="AV86" s="63"/>
      <c r="AW86" s="28"/>
      <c r="AX86" s="63"/>
      <c r="AY86" s="63"/>
      <c r="AZ86" s="63"/>
      <c r="BA86" s="63"/>
      <c r="BB86" s="9"/>
      <c r="BC86" s="64"/>
      <c r="BD86" s="23">
        <f>接続供給兼基本契約申込書!$E$11</f>
        <v>0</v>
      </c>
      <c r="BE86" s="23"/>
      <c r="BF86" s="23"/>
      <c r="BG86" s="23"/>
      <c r="BH86" s="23"/>
      <c r="BI86" s="23"/>
      <c r="BJ86" s="23"/>
      <c r="BK86" s="23"/>
      <c r="BL86" s="23"/>
      <c r="BM86" s="24"/>
      <c r="BN86" s="25"/>
    </row>
    <row r="87" spans="1:66" ht="19.5" customHeight="1">
      <c r="A87" s="8">
        <v>82</v>
      </c>
      <c r="B87" s="89"/>
      <c r="C87" s="28"/>
      <c r="D87" s="58"/>
      <c r="E87" s="59"/>
      <c r="F87" s="28"/>
      <c r="G87" s="28"/>
      <c r="H87" s="28"/>
      <c r="I87" s="28"/>
      <c r="J87" s="60"/>
      <c r="K87" s="17"/>
      <c r="L87" s="30"/>
      <c r="M87" s="29"/>
      <c r="N87" s="10"/>
      <c r="O87" s="10"/>
      <c r="P87" s="20"/>
      <c r="Q87" s="21"/>
      <c r="R87" s="20"/>
      <c r="S87" s="21"/>
      <c r="T87" s="21"/>
      <c r="U87" s="5"/>
      <c r="V87" s="21"/>
      <c r="W87" s="62"/>
      <c r="X87" s="21"/>
      <c r="Y87" s="21"/>
      <c r="Z87" s="11"/>
      <c r="AA87" s="21"/>
      <c r="AB87" s="21"/>
      <c r="AC87" s="11"/>
      <c r="AD87" s="21"/>
      <c r="AE87" s="21"/>
      <c r="AF87" s="11"/>
      <c r="AG87" s="21"/>
      <c r="AH87" s="21"/>
      <c r="AI87" s="11"/>
      <c r="AJ87" s="21"/>
      <c r="AK87" s="21"/>
      <c r="AL87" s="11"/>
      <c r="AM87" s="11"/>
      <c r="AN87" s="6"/>
      <c r="AO87" s="5"/>
      <c r="AP87" s="5"/>
      <c r="AQ87" s="6"/>
      <c r="AR87" s="5"/>
      <c r="AS87" s="5"/>
      <c r="AT87" s="16"/>
      <c r="AU87" s="13"/>
      <c r="AV87" s="63"/>
      <c r="AW87" s="28"/>
      <c r="AX87" s="63"/>
      <c r="AY87" s="63"/>
      <c r="AZ87" s="63"/>
      <c r="BA87" s="63"/>
      <c r="BB87" s="9"/>
      <c r="BC87" s="64"/>
      <c r="BD87" s="23">
        <f>接続供給兼基本契約申込書!$E$11</f>
        <v>0</v>
      </c>
      <c r="BE87" s="23"/>
      <c r="BF87" s="23"/>
      <c r="BG87" s="23"/>
      <c r="BH87" s="23"/>
      <c r="BI87" s="23"/>
      <c r="BJ87" s="23"/>
      <c r="BK87" s="23"/>
      <c r="BL87" s="23"/>
      <c r="BM87" s="25"/>
      <c r="BN87" s="25"/>
    </row>
    <row r="88" spans="1:66" ht="18.75" customHeight="1">
      <c r="A88" s="8">
        <v>83</v>
      </c>
      <c r="B88" s="89"/>
      <c r="C88" s="28"/>
      <c r="D88" s="58"/>
      <c r="E88" s="59"/>
      <c r="F88" s="28"/>
      <c r="G88" s="28"/>
      <c r="H88" s="28"/>
      <c r="I88" s="28"/>
      <c r="J88" s="60"/>
      <c r="K88" s="17"/>
      <c r="L88" s="30"/>
      <c r="M88" s="29"/>
      <c r="N88" s="10"/>
      <c r="O88" s="10"/>
      <c r="P88" s="20"/>
      <c r="Q88" s="21"/>
      <c r="R88" s="20"/>
      <c r="S88" s="21"/>
      <c r="T88" s="21"/>
      <c r="U88" s="5"/>
      <c r="V88" s="21"/>
      <c r="W88" s="62"/>
      <c r="X88" s="21"/>
      <c r="Y88" s="21"/>
      <c r="Z88" s="11"/>
      <c r="AA88" s="21"/>
      <c r="AB88" s="21"/>
      <c r="AC88" s="11"/>
      <c r="AD88" s="21"/>
      <c r="AE88" s="21"/>
      <c r="AF88" s="11"/>
      <c r="AG88" s="21"/>
      <c r="AH88" s="21"/>
      <c r="AI88" s="11"/>
      <c r="AJ88" s="21"/>
      <c r="AK88" s="21"/>
      <c r="AL88" s="11"/>
      <c r="AM88" s="11"/>
      <c r="AN88" s="6"/>
      <c r="AO88" s="5"/>
      <c r="AP88" s="5"/>
      <c r="AQ88" s="6"/>
      <c r="AR88" s="5"/>
      <c r="AS88" s="5"/>
      <c r="AT88" s="16"/>
      <c r="AU88" s="13"/>
      <c r="AV88" s="63"/>
      <c r="AW88" s="28"/>
      <c r="AX88" s="63"/>
      <c r="AY88" s="63"/>
      <c r="AZ88" s="63"/>
      <c r="BA88" s="63"/>
      <c r="BB88" s="9"/>
      <c r="BC88" s="64"/>
      <c r="BD88" s="23">
        <f>接続供給兼基本契約申込書!$E$11</f>
        <v>0</v>
      </c>
      <c r="BE88" s="23"/>
      <c r="BF88" s="23"/>
      <c r="BG88" s="23"/>
      <c r="BH88" s="23"/>
      <c r="BI88" s="23"/>
      <c r="BJ88" s="23"/>
      <c r="BK88" s="23"/>
      <c r="BL88" s="23"/>
      <c r="BM88" s="24"/>
      <c r="BN88" s="25"/>
    </row>
    <row r="89" spans="1:66" ht="18.75" customHeight="1">
      <c r="A89" s="8">
        <v>84</v>
      </c>
      <c r="B89" s="89"/>
      <c r="C89" s="28"/>
      <c r="D89" s="58"/>
      <c r="E89" s="59"/>
      <c r="F89" s="28"/>
      <c r="G89" s="28"/>
      <c r="H89" s="28"/>
      <c r="I89" s="28"/>
      <c r="J89" s="60"/>
      <c r="K89" s="17"/>
      <c r="L89" s="30"/>
      <c r="M89" s="29"/>
      <c r="N89" s="10"/>
      <c r="O89" s="10"/>
      <c r="P89" s="20"/>
      <c r="Q89" s="21"/>
      <c r="R89" s="20"/>
      <c r="S89" s="21"/>
      <c r="T89" s="21"/>
      <c r="U89" s="5"/>
      <c r="V89" s="21"/>
      <c r="W89" s="62"/>
      <c r="X89" s="21"/>
      <c r="Y89" s="21"/>
      <c r="Z89" s="11"/>
      <c r="AA89" s="21"/>
      <c r="AB89" s="21"/>
      <c r="AC89" s="11"/>
      <c r="AD89" s="21"/>
      <c r="AE89" s="21"/>
      <c r="AF89" s="11"/>
      <c r="AG89" s="21"/>
      <c r="AH89" s="21"/>
      <c r="AI89" s="11"/>
      <c r="AJ89" s="21"/>
      <c r="AK89" s="21"/>
      <c r="AL89" s="11"/>
      <c r="AM89" s="11"/>
      <c r="AN89" s="6"/>
      <c r="AO89" s="5"/>
      <c r="AP89" s="5"/>
      <c r="AQ89" s="6"/>
      <c r="AR89" s="5"/>
      <c r="AS89" s="5"/>
      <c r="AT89" s="16"/>
      <c r="AU89" s="13"/>
      <c r="AV89" s="63"/>
      <c r="AW89" s="28"/>
      <c r="AX89" s="63"/>
      <c r="AY89" s="63"/>
      <c r="AZ89" s="63"/>
      <c r="BA89" s="63"/>
      <c r="BB89" s="9"/>
      <c r="BC89" s="64"/>
      <c r="BD89" s="23">
        <f>接続供給兼基本契約申込書!$E$11</f>
        <v>0</v>
      </c>
      <c r="BE89" s="23"/>
      <c r="BF89" s="23"/>
      <c r="BG89" s="23"/>
      <c r="BH89" s="23"/>
      <c r="BI89" s="23"/>
      <c r="BJ89" s="23"/>
      <c r="BK89" s="23"/>
      <c r="BL89" s="23"/>
      <c r="BM89" s="24"/>
      <c r="BN89" s="25"/>
    </row>
    <row r="90" spans="1:66" ht="18.75" customHeight="1">
      <c r="A90" s="8">
        <v>85</v>
      </c>
      <c r="B90" s="89"/>
      <c r="C90" s="28"/>
      <c r="D90" s="58"/>
      <c r="E90" s="59"/>
      <c r="F90" s="28"/>
      <c r="G90" s="28"/>
      <c r="H90" s="28"/>
      <c r="I90" s="28"/>
      <c r="J90" s="60"/>
      <c r="K90" s="17"/>
      <c r="L90" s="30"/>
      <c r="M90" s="29"/>
      <c r="N90" s="10"/>
      <c r="O90" s="10"/>
      <c r="P90" s="20"/>
      <c r="Q90" s="21"/>
      <c r="R90" s="20"/>
      <c r="S90" s="21"/>
      <c r="T90" s="21"/>
      <c r="U90" s="5"/>
      <c r="V90" s="21"/>
      <c r="W90" s="62"/>
      <c r="X90" s="21"/>
      <c r="Y90" s="21"/>
      <c r="Z90" s="11"/>
      <c r="AA90" s="21"/>
      <c r="AB90" s="21"/>
      <c r="AC90" s="11"/>
      <c r="AD90" s="21"/>
      <c r="AE90" s="21"/>
      <c r="AF90" s="11"/>
      <c r="AG90" s="21"/>
      <c r="AH90" s="21"/>
      <c r="AI90" s="11"/>
      <c r="AJ90" s="21"/>
      <c r="AK90" s="21"/>
      <c r="AL90" s="11"/>
      <c r="AM90" s="11"/>
      <c r="AN90" s="6"/>
      <c r="AO90" s="5"/>
      <c r="AP90" s="5"/>
      <c r="AQ90" s="6"/>
      <c r="AR90" s="5"/>
      <c r="AS90" s="5"/>
      <c r="AT90" s="16"/>
      <c r="AU90" s="13"/>
      <c r="AV90" s="63"/>
      <c r="AW90" s="28"/>
      <c r="AX90" s="63"/>
      <c r="AY90" s="63"/>
      <c r="AZ90" s="63"/>
      <c r="BA90" s="63"/>
      <c r="BB90" s="9"/>
      <c r="BC90" s="64"/>
      <c r="BD90" s="23">
        <f>接続供給兼基本契約申込書!$E$11</f>
        <v>0</v>
      </c>
      <c r="BE90" s="23"/>
      <c r="BF90" s="23"/>
      <c r="BG90" s="23"/>
      <c r="BH90" s="23"/>
      <c r="BI90" s="23"/>
      <c r="BJ90" s="23"/>
      <c r="BK90" s="23"/>
      <c r="BL90" s="23"/>
      <c r="BM90" s="24"/>
      <c r="BN90" s="25"/>
    </row>
    <row r="91" spans="1:66" ht="18.75" customHeight="1">
      <c r="A91" s="8">
        <v>86</v>
      </c>
      <c r="B91" s="89"/>
      <c r="C91" s="28"/>
      <c r="D91" s="58"/>
      <c r="E91" s="59"/>
      <c r="F91" s="28"/>
      <c r="G91" s="28"/>
      <c r="H91" s="28"/>
      <c r="I91" s="28"/>
      <c r="J91" s="60"/>
      <c r="K91" s="17"/>
      <c r="L91" s="30"/>
      <c r="M91" s="29"/>
      <c r="N91" s="10"/>
      <c r="O91" s="10"/>
      <c r="P91" s="20"/>
      <c r="Q91" s="21"/>
      <c r="R91" s="20"/>
      <c r="S91" s="21"/>
      <c r="T91" s="21"/>
      <c r="U91" s="5"/>
      <c r="V91" s="21"/>
      <c r="W91" s="62"/>
      <c r="X91" s="21"/>
      <c r="Y91" s="21"/>
      <c r="Z91" s="11"/>
      <c r="AA91" s="21"/>
      <c r="AB91" s="21"/>
      <c r="AC91" s="11"/>
      <c r="AD91" s="21"/>
      <c r="AE91" s="21"/>
      <c r="AF91" s="11"/>
      <c r="AG91" s="21"/>
      <c r="AH91" s="21"/>
      <c r="AI91" s="11"/>
      <c r="AJ91" s="21"/>
      <c r="AK91" s="21"/>
      <c r="AL91" s="11"/>
      <c r="AM91" s="11"/>
      <c r="AN91" s="6"/>
      <c r="AO91" s="5"/>
      <c r="AP91" s="5"/>
      <c r="AQ91" s="6"/>
      <c r="AR91" s="5"/>
      <c r="AS91" s="5"/>
      <c r="AT91" s="16"/>
      <c r="AU91" s="13"/>
      <c r="AV91" s="63"/>
      <c r="AW91" s="28"/>
      <c r="AX91" s="63"/>
      <c r="AY91" s="63"/>
      <c r="AZ91" s="63"/>
      <c r="BA91" s="63"/>
      <c r="BB91" s="9"/>
      <c r="BC91" s="64"/>
      <c r="BD91" s="23">
        <f>接続供給兼基本契約申込書!$E$11</f>
        <v>0</v>
      </c>
      <c r="BE91" s="23"/>
      <c r="BF91" s="23"/>
      <c r="BG91" s="23"/>
      <c r="BH91" s="23"/>
      <c r="BI91" s="23"/>
      <c r="BJ91" s="23"/>
      <c r="BK91" s="23"/>
      <c r="BL91" s="23"/>
      <c r="BM91" s="24"/>
      <c r="BN91" s="25"/>
    </row>
    <row r="92" spans="1:66" ht="18.75" customHeight="1">
      <c r="A92" s="8">
        <v>87</v>
      </c>
      <c r="B92" s="89"/>
      <c r="C92" s="28"/>
      <c r="D92" s="58"/>
      <c r="E92" s="59"/>
      <c r="F92" s="28"/>
      <c r="G92" s="28"/>
      <c r="H92" s="28"/>
      <c r="I92" s="28"/>
      <c r="J92" s="60"/>
      <c r="K92" s="17"/>
      <c r="L92" s="30"/>
      <c r="M92" s="29"/>
      <c r="N92" s="10"/>
      <c r="O92" s="10"/>
      <c r="P92" s="20"/>
      <c r="Q92" s="21"/>
      <c r="R92" s="20"/>
      <c r="S92" s="21"/>
      <c r="T92" s="21"/>
      <c r="U92" s="5"/>
      <c r="V92" s="21"/>
      <c r="W92" s="62"/>
      <c r="X92" s="21"/>
      <c r="Y92" s="21"/>
      <c r="Z92" s="11"/>
      <c r="AA92" s="21"/>
      <c r="AB92" s="21"/>
      <c r="AC92" s="11"/>
      <c r="AD92" s="21"/>
      <c r="AE92" s="21"/>
      <c r="AF92" s="11"/>
      <c r="AG92" s="21"/>
      <c r="AH92" s="21"/>
      <c r="AI92" s="11"/>
      <c r="AJ92" s="21"/>
      <c r="AK92" s="21"/>
      <c r="AL92" s="11"/>
      <c r="AM92" s="11"/>
      <c r="AN92" s="6"/>
      <c r="AO92" s="5"/>
      <c r="AP92" s="5"/>
      <c r="AQ92" s="6"/>
      <c r="AR92" s="5"/>
      <c r="AS92" s="5"/>
      <c r="AT92" s="16"/>
      <c r="AU92" s="13"/>
      <c r="AV92" s="63"/>
      <c r="AW92" s="28"/>
      <c r="AX92" s="63"/>
      <c r="AY92" s="63"/>
      <c r="AZ92" s="63"/>
      <c r="BA92" s="63"/>
      <c r="BB92" s="9"/>
      <c r="BC92" s="64"/>
      <c r="BD92" s="23">
        <f>接続供給兼基本契約申込書!$E$11</f>
        <v>0</v>
      </c>
      <c r="BE92" s="23"/>
      <c r="BF92" s="23"/>
      <c r="BG92" s="23"/>
      <c r="BH92" s="23"/>
      <c r="BI92" s="23"/>
      <c r="BJ92" s="23"/>
      <c r="BK92" s="23"/>
      <c r="BL92" s="23"/>
      <c r="BM92" s="24"/>
      <c r="BN92" s="25"/>
    </row>
    <row r="93" spans="1:66" ht="18.75" customHeight="1">
      <c r="A93" s="8">
        <v>88</v>
      </c>
      <c r="B93" s="89"/>
      <c r="C93" s="28"/>
      <c r="D93" s="58"/>
      <c r="E93" s="59"/>
      <c r="F93" s="28"/>
      <c r="G93" s="28"/>
      <c r="H93" s="28"/>
      <c r="I93" s="28"/>
      <c r="J93" s="60"/>
      <c r="K93" s="17"/>
      <c r="L93" s="30"/>
      <c r="M93" s="29"/>
      <c r="N93" s="10"/>
      <c r="O93" s="10"/>
      <c r="P93" s="20"/>
      <c r="Q93" s="21"/>
      <c r="R93" s="20"/>
      <c r="S93" s="21"/>
      <c r="T93" s="21"/>
      <c r="U93" s="5"/>
      <c r="V93" s="21"/>
      <c r="W93" s="62"/>
      <c r="X93" s="21"/>
      <c r="Y93" s="21"/>
      <c r="Z93" s="11"/>
      <c r="AA93" s="21"/>
      <c r="AB93" s="21"/>
      <c r="AC93" s="11"/>
      <c r="AD93" s="21"/>
      <c r="AE93" s="21"/>
      <c r="AF93" s="11"/>
      <c r="AG93" s="21"/>
      <c r="AH93" s="21"/>
      <c r="AI93" s="11"/>
      <c r="AJ93" s="21"/>
      <c r="AK93" s="21"/>
      <c r="AL93" s="11"/>
      <c r="AM93" s="11"/>
      <c r="AN93" s="6"/>
      <c r="AO93" s="5"/>
      <c r="AP93" s="5"/>
      <c r="AQ93" s="6"/>
      <c r="AR93" s="5"/>
      <c r="AS93" s="5"/>
      <c r="AT93" s="16"/>
      <c r="AU93" s="13"/>
      <c r="AV93" s="63"/>
      <c r="AW93" s="28"/>
      <c r="AX93" s="63"/>
      <c r="AY93" s="63"/>
      <c r="AZ93" s="63"/>
      <c r="BA93" s="63"/>
      <c r="BB93" s="9"/>
      <c r="BC93" s="64"/>
      <c r="BD93" s="23">
        <f>接続供給兼基本契約申込書!$E$11</f>
        <v>0</v>
      </c>
      <c r="BE93" s="23"/>
      <c r="BF93" s="23"/>
      <c r="BG93" s="23"/>
      <c r="BH93" s="23"/>
      <c r="BI93" s="23"/>
      <c r="BJ93" s="23"/>
      <c r="BK93" s="23"/>
      <c r="BL93" s="23"/>
      <c r="BM93" s="24"/>
      <c r="BN93" s="25"/>
    </row>
    <row r="94" spans="1:66" ht="18.75" customHeight="1">
      <c r="A94" s="8">
        <v>89</v>
      </c>
      <c r="B94" s="89"/>
      <c r="C94" s="28"/>
      <c r="D94" s="58"/>
      <c r="E94" s="59"/>
      <c r="F94" s="28"/>
      <c r="G94" s="28"/>
      <c r="H94" s="28"/>
      <c r="I94" s="28"/>
      <c r="J94" s="60"/>
      <c r="K94" s="17"/>
      <c r="L94" s="30"/>
      <c r="M94" s="29"/>
      <c r="N94" s="10"/>
      <c r="O94" s="10"/>
      <c r="P94" s="20"/>
      <c r="Q94" s="21"/>
      <c r="R94" s="20"/>
      <c r="S94" s="21"/>
      <c r="T94" s="21"/>
      <c r="U94" s="5"/>
      <c r="V94" s="21"/>
      <c r="W94" s="62"/>
      <c r="X94" s="21"/>
      <c r="Y94" s="21"/>
      <c r="Z94" s="11"/>
      <c r="AA94" s="21"/>
      <c r="AB94" s="21"/>
      <c r="AC94" s="11"/>
      <c r="AD94" s="21"/>
      <c r="AE94" s="21"/>
      <c r="AF94" s="11"/>
      <c r="AG94" s="21"/>
      <c r="AH94" s="21"/>
      <c r="AI94" s="11"/>
      <c r="AJ94" s="21"/>
      <c r="AK94" s="21"/>
      <c r="AL94" s="11"/>
      <c r="AM94" s="11"/>
      <c r="AN94" s="6"/>
      <c r="AO94" s="5"/>
      <c r="AP94" s="5"/>
      <c r="AQ94" s="6"/>
      <c r="AR94" s="5"/>
      <c r="AS94" s="5"/>
      <c r="AT94" s="16"/>
      <c r="AU94" s="13"/>
      <c r="AV94" s="63"/>
      <c r="AW94" s="28"/>
      <c r="AX94" s="63"/>
      <c r="AY94" s="63"/>
      <c r="AZ94" s="63"/>
      <c r="BA94" s="63"/>
      <c r="BB94" s="9"/>
      <c r="BC94" s="64"/>
      <c r="BD94" s="23">
        <f>接続供給兼基本契約申込書!$E$11</f>
        <v>0</v>
      </c>
      <c r="BE94" s="23"/>
      <c r="BF94" s="23"/>
      <c r="BG94" s="23"/>
      <c r="BH94" s="23"/>
      <c r="BI94" s="23"/>
      <c r="BJ94" s="23"/>
      <c r="BK94" s="23"/>
      <c r="BL94" s="23"/>
      <c r="BM94" s="24"/>
      <c r="BN94" s="25"/>
    </row>
    <row r="95" spans="1:66" ht="18.75" customHeight="1">
      <c r="A95" s="8">
        <v>90</v>
      </c>
      <c r="B95" s="89"/>
      <c r="C95" s="28"/>
      <c r="D95" s="58"/>
      <c r="E95" s="59"/>
      <c r="F95" s="28"/>
      <c r="G95" s="28"/>
      <c r="H95" s="28"/>
      <c r="I95" s="28"/>
      <c r="J95" s="60"/>
      <c r="K95" s="17"/>
      <c r="L95" s="30"/>
      <c r="M95" s="29"/>
      <c r="N95" s="10"/>
      <c r="O95" s="10"/>
      <c r="P95" s="20"/>
      <c r="Q95" s="21"/>
      <c r="R95" s="20"/>
      <c r="S95" s="21"/>
      <c r="T95" s="21"/>
      <c r="U95" s="5"/>
      <c r="V95" s="21"/>
      <c r="W95" s="62"/>
      <c r="X95" s="21"/>
      <c r="Y95" s="21"/>
      <c r="Z95" s="11"/>
      <c r="AA95" s="21"/>
      <c r="AB95" s="21"/>
      <c r="AC95" s="11"/>
      <c r="AD95" s="21"/>
      <c r="AE95" s="21"/>
      <c r="AF95" s="11"/>
      <c r="AG95" s="21"/>
      <c r="AH95" s="21"/>
      <c r="AI95" s="11"/>
      <c r="AJ95" s="21"/>
      <c r="AK95" s="21"/>
      <c r="AL95" s="11"/>
      <c r="AM95" s="11"/>
      <c r="AN95" s="6"/>
      <c r="AO95" s="5"/>
      <c r="AP95" s="5"/>
      <c r="AQ95" s="6"/>
      <c r="AR95" s="5"/>
      <c r="AS95" s="5"/>
      <c r="AT95" s="16"/>
      <c r="AU95" s="13"/>
      <c r="AV95" s="63"/>
      <c r="AW95" s="28"/>
      <c r="AX95" s="63"/>
      <c r="AY95" s="63"/>
      <c r="AZ95" s="63"/>
      <c r="BA95" s="63"/>
      <c r="BB95" s="9"/>
      <c r="BC95" s="64"/>
      <c r="BD95" s="23">
        <f>接続供給兼基本契約申込書!$E$11</f>
        <v>0</v>
      </c>
      <c r="BE95" s="23"/>
      <c r="BF95" s="23"/>
      <c r="BG95" s="23"/>
      <c r="BH95" s="23"/>
      <c r="BI95" s="23"/>
      <c r="BJ95" s="23"/>
      <c r="BK95" s="23"/>
      <c r="BL95" s="23"/>
      <c r="BM95" s="24"/>
      <c r="BN95" s="25"/>
    </row>
    <row r="96" spans="1:66" ht="18.75" customHeight="1">
      <c r="A96" s="8">
        <v>91</v>
      </c>
      <c r="B96" s="89"/>
      <c r="C96" s="28"/>
      <c r="D96" s="58"/>
      <c r="E96" s="59"/>
      <c r="F96" s="28"/>
      <c r="G96" s="28"/>
      <c r="H96" s="28"/>
      <c r="I96" s="28"/>
      <c r="J96" s="60"/>
      <c r="K96" s="17"/>
      <c r="L96" s="30"/>
      <c r="M96" s="29"/>
      <c r="N96" s="10"/>
      <c r="O96" s="10"/>
      <c r="P96" s="20"/>
      <c r="Q96" s="21"/>
      <c r="R96" s="20"/>
      <c r="S96" s="21"/>
      <c r="T96" s="21"/>
      <c r="U96" s="5"/>
      <c r="V96" s="21"/>
      <c r="W96" s="62"/>
      <c r="X96" s="21"/>
      <c r="Y96" s="21"/>
      <c r="Z96" s="11"/>
      <c r="AA96" s="21"/>
      <c r="AB96" s="21"/>
      <c r="AC96" s="11"/>
      <c r="AD96" s="21"/>
      <c r="AE96" s="21"/>
      <c r="AF96" s="11"/>
      <c r="AG96" s="21"/>
      <c r="AH96" s="21"/>
      <c r="AI96" s="11"/>
      <c r="AJ96" s="21"/>
      <c r="AK96" s="21"/>
      <c r="AL96" s="11"/>
      <c r="AM96" s="11"/>
      <c r="AN96" s="6"/>
      <c r="AO96" s="5"/>
      <c r="AP96" s="5"/>
      <c r="AQ96" s="6"/>
      <c r="AR96" s="5"/>
      <c r="AS96" s="5"/>
      <c r="AT96" s="16"/>
      <c r="AU96" s="13"/>
      <c r="AV96" s="63"/>
      <c r="AW96" s="28"/>
      <c r="AX96" s="63"/>
      <c r="AY96" s="63"/>
      <c r="AZ96" s="63"/>
      <c r="BA96" s="63"/>
      <c r="BB96" s="9"/>
      <c r="BC96" s="64"/>
      <c r="BD96" s="23">
        <f>接続供給兼基本契約申込書!$E$11</f>
        <v>0</v>
      </c>
      <c r="BE96" s="23"/>
      <c r="BF96" s="23"/>
      <c r="BG96" s="23"/>
      <c r="BH96" s="23"/>
      <c r="BI96" s="23"/>
      <c r="BJ96" s="23"/>
      <c r="BK96" s="23"/>
      <c r="BL96" s="23"/>
      <c r="BM96" s="24"/>
      <c r="BN96" s="25"/>
    </row>
    <row r="97" spans="1:66" ht="18.75" customHeight="1">
      <c r="A97" s="8">
        <v>92</v>
      </c>
      <c r="B97" s="89"/>
      <c r="C97" s="28"/>
      <c r="D97" s="58"/>
      <c r="E97" s="59"/>
      <c r="F97" s="28"/>
      <c r="G97" s="28"/>
      <c r="H97" s="28"/>
      <c r="I97" s="28"/>
      <c r="J97" s="60"/>
      <c r="K97" s="17"/>
      <c r="L97" s="30"/>
      <c r="M97" s="29"/>
      <c r="N97" s="10"/>
      <c r="O97" s="10"/>
      <c r="P97" s="20"/>
      <c r="Q97" s="21"/>
      <c r="R97" s="20"/>
      <c r="S97" s="21"/>
      <c r="T97" s="21"/>
      <c r="U97" s="5"/>
      <c r="V97" s="21"/>
      <c r="W97" s="62"/>
      <c r="X97" s="21"/>
      <c r="Y97" s="21"/>
      <c r="Z97" s="11"/>
      <c r="AA97" s="21"/>
      <c r="AB97" s="21"/>
      <c r="AC97" s="11"/>
      <c r="AD97" s="21"/>
      <c r="AE97" s="21"/>
      <c r="AF97" s="11"/>
      <c r="AG97" s="21"/>
      <c r="AH97" s="21"/>
      <c r="AI97" s="11"/>
      <c r="AJ97" s="21"/>
      <c r="AK97" s="21"/>
      <c r="AL97" s="11"/>
      <c r="AM97" s="11"/>
      <c r="AN97" s="6"/>
      <c r="AO97" s="5"/>
      <c r="AP97" s="5"/>
      <c r="AQ97" s="6"/>
      <c r="AR97" s="5"/>
      <c r="AS97" s="5"/>
      <c r="AT97" s="16"/>
      <c r="AU97" s="13"/>
      <c r="AV97" s="63"/>
      <c r="AW97" s="28"/>
      <c r="AX97" s="63"/>
      <c r="AY97" s="63"/>
      <c r="AZ97" s="63"/>
      <c r="BA97" s="63"/>
      <c r="BB97" s="9"/>
      <c r="BC97" s="64"/>
      <c r="BD97" s="23">
        <f>接続供給兼基本契約申込書!$E$11</f>
        <v>0</v>
      </c>
      <c r="BE97" s="23"/>
      <c r="BF97" s="23"/>
      <c r="BG97" s="23"/>
      <c r="BH97" s="23"/>
      <c r="BI97" s="23"/>
      <c r="BJ97" s="23"/>
      <c r="BK97" s="23"/>
      <c r="BL97" s="23"/>
      <c r="BM97" s="24"/>
      <c r="BN97" s="25"/>
    </row>
    <row r="98" spans="1:66" ht="18.75" customHeight="1">
      <c r="A98" s="8">
        <v>93</v>
      </c>
      <c r="B98" s="89"/>
      <c r="C98" s="28"/>
      <c r="D98" s="58"/>
      <c r="E98" s="59"/>
      <c r="F98" s="28"/>
      <c r="G98" s="28"/>
      <c r="H98" s="28"/>
      <c r="I98" s="28"/>
      <c r="J98" s="60"/>
      <c r="K98" s="17"/>
      <c r="L98" s="30"/>
      <c r="M98" s="29"/>
      <c r="N98" s="10"/>
      <c r="O98" s="10"/>
      <c r="P98" s="20"/>
      <c r="Q98" s="21"/>
      <c r="R98" s="20"/>
      <c r="S98" s="21"/>
      <c r="T98" s="21"/>
      <c r="U98" s="5"/>
      <c r="V98" s="21"/>
      <c r="W98" s="62"/>
      <c r="X98" s="21"/>
      <c r="Y98" s="21"/>
      <c r="Z98" s="11"/>
      <c r="AA98" s="21"/>
      <c r="AB98" s="21"/>
      <c r="AC98" s="11"/>
      <c r="AD98" s="21"/>
      <c r="AE98" s="21"/>
      <c r="AF98" s="11"/>
      <c r="AG98" s="21"/>
      <c r="AH98" s="21"/>
      <c r="AI98" s="11"/>
      <c r="AJ98" s="21"/>
      <c r="AK98" s="21"/>
      <c r="AL98" s="11"/>
      <c r="AM98" s="11"/>
      <c r="AN98" s="6"/>
      <c r="AO98" s="5"/>
      <c r="AP98" s="5"/>
      <c r="AQ98" s="6"/>
      <c r="AR98" s="5"/>
      <c r="AS98" s="5"/>
      <c r="AT98" s="16"/>
      <c r="AU98" s="13"/>
      <c r="AV98" s="63"/>
      <c r="AW98" s="28"/>
      <c r="AX98" s="63"/>
      <c r="AY98" s="63"/>
      <c r="AZ98" s="63"/>
      <c r="BA98" s="63"/>
      <c r="BB98" s="9"/>
      <c r="BC98" s="64"/>
      <c r="BD98" s="23">
        <f>接続供給兼基本契約申込書!$E$11</f>
        <v>0</v>
      </c>
      <c r="BE98" s="23"/>
      <c r="BF98" s="23"/>
      <c r="BG98" s="23"/>
      <c r="BH98" s="23"/>
      <c r="BI98" s="23"/>
      <c r="BJ98" s="23"/>
      <c r="BK98" s="23"/>
      <c r="BL98" s="23"/>
      <c r="BM98" s="24"/>
      <c r="BN98" s="25"/>
    </row>
    <row r="99" spans="1:66" ht="18.75" customHeight="1">
      <c r="A99" s="8">
        <v>94</v>
      </c>
      <c r="B99" s="89"/>
      <c r="C99" s="28"/>
      <c r="D99" s="58"/>
      <c r="E99" s="59"/>
      <c r="F99" s="28"/>
      <c r="G99" s="28"/>
      <c r="H99" s="28"/>
      <c r="I99" s="28"/>
      <c r="J99" s="60"/>
      <c r="K99" s="17"/>
      <c r="L99" s="30"/>
      <c r="M99" s="29"/>
      <c r="N99" s="10"/>
      <c r="O99" s="10"/>
      <c r="P99" s="20"/>
      <c r="Q99" s="21"/>
      <c r="R99" s="20"/>
      <c r="S99" s="21"/>
      <c r="T99" s="21"/>
      <c r="U99" s="5"/>
      <c r="V99" s="21"/>
      <c r="W99" s="62"/>
      <c r="X99" s="21"/>
      <c r="Y99" s="21"/>
      <c r="Z99" s="11"/>
      <c r="AA99" s="21"/>
      <c r="AB99" s="21"/>
      <c r="AC99" s="11"/>
      <c r="AD99" s="21"/>
      <c r="AE99" s="21"/>
      <c r="AF99" s="11"/>
      <c r="AG99" s="21"/>
      <c r="AH99" s="21"/>
      <c r="AI99" s="11"/>
      <c r="AJ99" s="21"/>
      <c r="AK99" s="21"/>
      <c r="AL99" s="11"/>
      <c r="AM99" s="11"/>
      <c r="AN99" s="6"/>
      <c r="AO99" s="5"/>
      <c r="AP99" s="5"/>
      <c r="AQ99" s="6"/>
      <c r="AR99" s="5"/>
      <c r="AS99" s="5"/>
      <c r="AT99" s="16"/>
      <c r="AU99" s="13"/>
      <c r="AV99" s="63"/>
      <c r="AW99" s="28"/>
      <c r="AX99" s="63"/>
      <c r="AY99" s="63"/>
      <c r="AZ99" s="63"/>
      <c r="BA99" s="63"/>
      <c r="BB99" s="9"/>
      <c r="BC99" s="64"/>
      <c r="BD99" s="23">
        <f>接続供給兼基本契約申込書!$E$11</f>
        <v>0</v>
      </c>
      <c r="BE99" s="23"/>
      <c r="BF99" s="23"/>
      <c r="BG99" s="23"/>
      <c r="BH99" s="23"/>
      <c r="BI99" s="23"/>
      <c r="BJ99" s="23"/>
      <c r="BK99" s="23"/>
      <c r="BL99" s="23"/>
      <c r="BM99" s="24"/>
      <c r="BN99" s="25"/>
    </row>
    <row r="100" spans="1:66" ht="18.75" customHeight="1">
      <c r="A100" s="8">
        <v>95</v>
      </c>
      <c r="B100" s="89"/>
      <c r="C100" s="28"/>
      <c r="D100" s="58"/>
      <c r="E100" s="59"/>
      <c r="F100" s="28"/>
      <c r="G100" s="28"/>
      <c r="H100" s="28"/>
      <c r="I100" s="28"/>
      <c r="J100" s="60"/>
      <c r="K100" s="17"/>
      <c r="L100" s="30"/>
      <c r="M100" s="29"/>
      <c r="N100" s="10"/>
      <c r="O100" s="10"/>
      <c r="P100" s="20"/>
      <c r="Q100" s="21"/>
      <c r="R100" s="20"/>
      <c r="S100" s="21"/>
      <c r="T100" s="21"/>
      <c r="U100" s="5"/>
      <c r="V100" s="21"/>
      <c r="W100" s="62"/>
      <c r="X100" s="21"/>
      <c r="Y100" s="21"/>
      <c r="Z100" s="11"/>
      <c r="AA100" s="21"/>
      <c r="AB100" s="21"/>
      <c r="AC100" s="11"/>
      <c r="AD100" s="21"/>
      <c r="AE100" s="21"/>
      <c r="AF100" s="11"/>
      <c r="AG100" s="21"/>
      <c r="AH100" s="21"/>
      <c r="AI100" s="11"/>
      <c r="AJ100" s="21"/>
      <c r="AK100" s="21"/>
      <c r="AL100" s="11"/>
      <c r="AM100" s="11"/>
      <c r="AN100" s="6"/>
      <c r="AO100" s="5"/>
      <c r="AP100" s="5"/>
      <c r="AQ100" s="6"/>
      <c r="AR100" s="5"/>
      <c r="AS100" s="5"/>
      <c r="AT100" s="16"/>
      <c r="AU100" s="13"/>
      <c r="AV100" s="63"/>
      <c r="AW100" s="28"/>
      <c r="AX100" s="63"/>
      <c r="AY100" s="63"/>
      <c r="AZ100" s="63"/>
      <c r="BA100" s="63"/>
      <c r="BB100" s="9"/>
      <c r="BC100" s="64"/>
      <c r="BD100" s="23">
        <f>接続供給兼基本契約申込書!$E$11</f>
        <v>0</v>
      </c>
      <c r="BE100" s="23"/>
      <c r="BF100" s="23"/>
      <c r="BG100" s="23"/>
      <c r="BH100" s="23"/>
      <c r="BI100" s="23"/>
      <c r="BJ100" s="23"/>
      <c r="BK100" s="23"/>
      <c r="BL100" s="23"/>
      <c r="BM100" s="24"/>
      <c r="BN100" s="25"/>
    </row>
    <row r="101" spans="1:66" ht="18.75" customHeight="1">
      <c r="A101" s="8">
        <v>96</v>
      </c>
      <c r="B101" s="89"/>
      <c r="C101" s="28"/>
      <c r="D101" s="58"/>
      <c r="E101" s="59"/>
      <c r="F101" s="28"/>
      <c r="G101" s="28"/>
      <c r="H101" s="28"/>
      <c r="I101" s="28"/>
      <c r="J101" s="60"/>
      <c r="K101" s="17"/>
      <c r="L101" s="30"/>
      <c r="M101" s="29"/>
      <c r="N101" s="10"/>
      <c r="O101" s="10"/>
      <c r="P101" s="20"/>
      <c r="Q101" s="21"/>
      <c r="R101" s="20"/>
      <c r="S101" s="21"/>
      <c r="T101" s="21"/>
      <c r="U101" s="5"/>
      <c r="V101" s="21"/>
      <c r="W101" s="62"/>
      <c r="X101" s="21"/>
      <c r="Y101" s="21"/>
      <c r="Z101" s="11"/>
      <c r="AA101" s="21"/>
      <c r="AB101" s="21"/>
      <c r="AC101" s="11"/>
      <c r="AD101" s="21"/>
      <c r="AE101" s="21"/>
      <c r="AF101" s="11"/>
      <c r="AG101" s="21"/>
      <c r="AH101" s="21"/>
      <c r="AI101" s="11"/>
      <c r="AJ101" s="21"/>
      <c r="AK101" s="21"/>
      <c r="AL101" s="11"/>
      <c r="AM101" s="11"/>
      <c r="AN101" s="6"/>
      <c r="AO101" s="5"/>
      <c r="AP101" s="5"/>
      <c r="AQ101" s="6"/>
      <c r="AR101" s="5"/>
      <c r="AS101" s="5"/>
      <c r="AT101" s="16"/>
      <c r="AU101" s="13"/>
      <c r="AV101" s="63"/>
      <c r="AW101" s="28"/>
      <c r="AX101" s="63"/>
      <c r="AY101" s="63"/>
      <c r="AZ101" s="63"/>
      <c r="BA101" s="63"/>
      <c r="BB101" s="9"/>
      <c r="BC101" s="64"/>
      <c r="BD101" s="23">
        <f>接続供給兼基本契約申込書!$E$11</f>
        <v>0</v>
      </c>
      <c r="BE101" s="23"/>
      <c r="BF101" s="23"/>
      <c r="BG101" s="23"/>
      <c r="BH101" s="23"/>
      <c r="BI101" s="23"/>
      <c r="BJ101" s="23"/>
      <c r="BK101" s="23"/>
      <c r="BL101" s="23"/>
      <c r="BM101" s="24"/>
      <c r="BN101" s="25"/>
    </row>
    <row r="102" spans="1:66" ht="18.75" customHeight="1">
      <c r="A102" s="8">
        <v>97</v>
      </c>
      <c r="B102" s="89"/>
      <c r="C102" s="28"/>
      <c r="D102" s="58"/>
      <c r="E102" s="59"/>
      <c r="F102" s="28"/>
      <c r="G102" s="28"/>
      <c r="H102" s="28"/>
      <c r="I102" s="28"/>
      <c r="J102" s="60"/>
      <c r="K102" s="17"/>
      <c r="L102" s="30"/>
      <c r="M102" s="29"/>
      <c r="N102" s="10"/>
      <c r="O102" s="10"/>
      <c r="P102" s="20"/>
      <c r="Q102" s="21"/>
      <c r="R102" s="20"/>
      <c r="S102" s="21"/>
      <c r="T102" s="21"/>
      <c r="U102" s="5"/>
      <c r="V102" s="21"/>
      <c r="W102" s="62"/>
      <c r="X102" s="21"/>
      <c r="Y102" s="21"/>
      <c r="Z102" s="11"/>
      <c r="AA102" s="21"/>
      <c r="AB102" s="21"/>
      <c r="AC102" s="11"/>
      <c r="AD102" s="21"/>
      <c r="AE102" s="21"/>
      <c r="AF102" s="11"/>
      <c r="AG102" s="21"/>
      <c r="AH102" s="21"/>
      <c r="AI102" s="11"/>
      <c r="AJ102" s="21"/>
      <c r="AK102" s="21"/>
      <c r="AL102" s="11"/>
      <c r="AM102" s="11"/>
      <c r="AN102" s="6"/>
      <c r="AO102" s="5"/>
      <c r="AP102" s="5"/>
      <c r="AQ102" s="6"/>
      <c r="AR102" s="5"/>
      <c r="AS102" s="5"/>
      <c r="AT102" s="16"/>
      <c r="AU102" s="13"/>
      <c r="AV102" s="63"/>
      <c r="AW102" s="28"/>
      <c r="AX102" s="63"/>
      <c r="AY102" s="63"/>
      <c r="AZ102" s="63"/>
      <c r="BA102" s="63"/>
      <c r="BB102" s="9"/>
      <c r="BC102" s="64"/>
      <c r="BD102" s="23">
        <f>接続供給兼基本契約申込書!$E$11</f>
        <v>0</v>
      </c>
      <c r="BE102" s="23"/>
      <c r="BF102" s="23"/>
      <c r="BG102" s="23"/>
      <c r="BH102" s="23"/>
      <c r="BI102" s="23"/>
      <c r="BJ102" s="23"/>
      <c r="BK102" s="23"/>
      <c r="BL102" s="23"/>
      <c r="BM102" s="24"/>
      <c r="BN102" s="25"/>
    </row>
    <row r="103" spans="1:66" ht="18.75" customHeight="1">
      <c r="A103" s="8">
        <v>98</v>
      </c>
      <c r="B103" s="89"/>
      <c r="C103" s="28"/>
      <c r="D103" s="58"/>
      <c r="E103" s="59"/>
      <c r="F103" s="28"/>
      <c r="G103" s="28"/>
      <c r="H103" s="28"/>
      <c r="I103" s="28"/>
      <c r="J103" s="60"/>
      <c r="K103" s="17"/>
      <c r="L103" s="30"/>
      <c r="M103" s="29"/>
      <c r="N103" s="10"/>
      <c r="O103" s="10"/>
      <c r="P103" s="20"/>
      <c r="Q103" s="21"/>
      <c r="R103" s="20"/>
      <c r="S103" s="21"/>
      <c r="T103" s="21"/>
      <c r="U103" s="5"/>
      <c r="V103" s="21"/>
      <c r="W103" s="62"/>
      <c r="X103" s="21"/>
      <c r="Y103" s="21"/>
      <c r="Z103" s="11"/>
      <c r="AA103" s="21"/>
      <c r="AB103" s="21"/>
      <c r="AC103" s="11"/>
      <c r="AD103" s="21"/>
      <c r="AE103" s="21"/>
      <c r="AF103" s="11"/>
      <c r="AG103" s="21"/>
      <c r="AH103" s="21"/>
      <c r="AI103" s="11"/>
      <c r="AJ103" s="21"/>
      <c r="AK103" s="21"/>
      <c r="AL103" s="11"/>
      <c r="AM103" s="11"/>
      <c r="AN103" s="6"/>
      <c r="AO103" s="5"/>
      <c r="AP103" s="5"/>
      <c r="AQ103" s="6"/>
      <c r="AR103" s="5"/>
      <c r="AS103" s="5"/>
      <c r="AT103" s="16"/>
      <c r="AU103" s="13"/>
      <c r="AV103" s="63"/>
      <c r="AW103" s="28"/>
      <c r="AX103" s="63"/>
      <c r="AY103" s="63"/>
      <c r="AZ103" s="63"/>
      <c r="BA103" s="63"/>
      <c r="BB103" s="9"/>
      <c r="BC103" s="64"/>
      <c r="BD103" s="23">
        <f>接続供給兼基本契約申込書!$E$11</f>
        <v>0</v>
      </c>
      <c r="BE103" s="23"/>
      <c r="BF103" s="23"/>
      <c r="BG103" s="23"/>
      <c r="BH103" s="23"/>
      <c r="BI103" s="23"/>
      <c r="BJ103" s="23"/>
      <c r="BK103" s="23"/>
      <c r="BL103" s="23"/>
      <c r="BM103" s="24"/>
      <c r="BN103" s="25"/>
    </row>
    <row r="104" spans="1:66" ht="18.75" customHeight="1">
      <c r="A104" s="8">
        <v>99</v>
      </c>
      <c r="B104" s="89"/>
      <c r="C104" s="28"/>
      <c r="D104" s="58"/>
      <c r="E104" s="59"/>
      <c r="F104" s="28"/>
      <c r="G104" s="28"/>
      <c r="H104" s="28"/>
      <c r="I104" s="28"/>
      <c r="J104" s="60"/>
      <c r="K104" s="17"/>
      <c r="L104" s="30"/>
      <c r="M104" s="29"/>
      <c r="N104" s="10"/>
      <c r="O104" s="10"/>
      <c r="P104" s="20"/>
      <c r="Q104" s="21"/>
      <c r="R104" s="20"/>
      <c r="S104" s="21"/>
      <c r="T104" s="21"/>
      <c r="U104" s="5"/>
      <c r="V104" s="21"/>
      <c r="W104" s="62"/>
      <c r="X104" s="21"/>
      <c r="Y104" s="21"/>
      <c r="Z104" s="11"/>
      <c r="AA104" s="21"/>
      <c r="AB104" s="21"/>
      <c r="AC104" s="11"/>
      <c r="AD104" s="21"/>
      <c r="AE104" s="21"/>
      <c r="AF104" s="11"/>
      <c r="AG104" s="21"/>
      <c r="AH104" s="21"/>
      <c r="AI104" s="11"/>
      <c r="AJ104" s="21"/>
      <c r="AK104" s="21"/>
      <c r="AL104" s="11"/>
      <c r="AM104" s="11"/>
      <c r="AN104" s="6"/>
      <c r="AO104" s="5"/>
      <c r="AP104" s="5"/>
      <c r="AQ104" s="6"/>
      <c r="AR104" s="5"/>
      <c r="AS104" s="5"/>
      <c r="AT104" s="16"/>
      <c r="AU104" s="13"/>
      <c r="AV104" s="63"/>
      <c r="AW104" s="28"/>
      <c r="AX104" s="63"/>
      <c r="AY104" s="63"/>
      <c r="AZ104" s="63"/>
      <c r="BA104" s="63"/>
      <c r="BB104" s="9"/>
      <c r="BC104" s="64"/>
      <c r="BD104" s="23">
        <f>接続供給兼基本契約申込書!$E$11</f>
        <v>0</v>
      </c>
      <c r="BE104" s="23"/>
      <c r="BF104" s="23"/>
      <c r="BG104" s="23"/>
      <c r="BH104" s="23"/>
      <c r="BI104" s="23"/>
      <c r="BJ104" s="23"/>
      <c r="BK104" s="23"/>
      <c r="BL104" s="23"/>
      <c r="BM104" s="25"/>
      <c r="BN104" s="25"/>
    </row>
    <row r="105" spans="1:66" ht="18.75" customHeight="1">
      <c r="A105" s="8">
        <v>100</v>
      </c>
      <c r="B105" s="89"/>
      <c r="C105" s="28"/>
      <c r="D105" s="58"/>
      <c r="E105" s="59"/>
      <c r="F105" s="28"/>
      <c r="G105" s="28"/>
      <c r="H105" s="28"/>
      <c r="I105" s="28"/>
      <c r="J105" s="60"/>
      <c r="K105" s="17"/>
      <c r="L105" s="30"/>
      <c r="M105" s="29"/>
      <c r="N105" s="10"/>
      <c r="O105" s="10"/>
      <c r="P105" s="20"/>
      <c r="Q105" s="21"/>
      <c r="R105" s="20"/>
      <c r="S105" s="21"/>
      <c r="T105" s="21"/>
      <c r="U105" s="5"/>
      <c r="V105" s="21"/>
      <c r="W105" s="62"/>
      <c r="X105" s="21"/>
      <c r="Y105" s="21"/>
      <c r="Z105" s="11"/>
      <c r="AA105" s="21"/>
      <c r="AB105" s="21"/>
      <c r="AC105" s="11"/>
      <c r="AD105" s="21"/>
      <c r="AE105" s="21"/>
      <c r="AF105" s="11"/>
      <c r="AG105" s="21"/>
      <c r="AH105" s="21"/>
      <c r="AI105" s="11"/>
      <c r="AJ105" s="21"/>
      <c r="AK105" s="21"/>
      <c r="AL105" s="11"/>
      <c r="AM105" s="11"/>
      <c r="AN105" s="6"/>
      <c r="AO105" s="5"/>
      <c r="AP105" s="5"/>
      <c r="AQ105" s="6"/>
      <c r="AR105" s="5"/>
      <c r="AS105" s="5"/>
      <c r="AT105" s="16"/>
      <c r="AU105" s="13"/>
      <c r="AV105" s="63"/>
      <c r="AW105" s="28"/>
      <c r="AX105" s="63"/>
      <c r="AY105" s="63"/>
      <c r="AZ105" s="63"/>
      <c r="BA105" s="63"/>
      <c r="BB105" s="9"/>
      <c r="BC105" s="64"/>
      <c r="BD105" s="23">
        <f>接続供給兼基本契約申込書!$E$11</f>
        <v>0</v>
      </c>
      <c r="BE105" s="23"/>
      <c r="BF105" s="23"/>
      <c r="BG105" s="23"/>
      <c r="BH105" s="23"/>
      <c r="BI105" s="23"/>
      <c r="BJ105" s="23"/>
      <c r="BK105" s="23"/>
      <c r="BL105" s="23"/>
      <c r="BM105" s="24"/>
      <c r="BN105" s="25"/>
    </row>
  </sheetData>
  <mergeCells count="25">
    <mergeCell ref="AF3:AH3"/>
    <mergeCell ref="AT3:AT4"/>
    <mergeCell ref="M3:M4"/>
    <mergeCell ref="I3:I4"/>
    <mergeCell ref="K3:K4"/>
    <mergeCell ref="AC3:AE3"/>
    <mergeCell ref="U3:Y3"/>
    <mergeCell ref="Z3:AB3"/>
    <mergeCell ref="N3:O3"/>
    <mergeCell ref="J3:J4"/>
    <mergeCell ref="P3:T3"/>
    <mergeCell ref="A3:A4"/>
    <mergeCell ref="E3:E4"/>
    <mergeCell ref="B3:B4"/>
    <mergeCell ref="C3:D3"/>
    <mergeCell ref="F3:H3"/>
    <mergeCell ref="BC3:BC4"/>
    <mergeCell ref="AY3:BA3"/>
    <mergeCell ref="AL3:AM3"/>
    <mergeCell ref="AI3:AK3"/>
    <mergeCell ref="BB3:BB4"/>
    <mergeCell ref="AV3:AX3"/>
    <mergeCell ref="AU3:AU4"/>
    <mergeCell ref="AN3:AP3"/>
    <mergeCell ref="AQ3:AS3"/>
  </mergeCells>
  <phoneticPr fontId="2"/>
  <conditionalFormatting sqref="J6:J24 J26:J35">
    <cfRule type="expression" dxfId="28" priority="26" stopIfTrue="1">
      <formula>IF(AND($J6="",$K6="供給地点の追加（新設）"),1,0)</formula>
    </cfRule>
  </conditionalFormatting>
  <conditionalFormatting sqref="B6:D24 C26:C105 D26:D35 B26:B35">
    <cfRule type="expression" dxfId="27" priority="27" stopIfTrue="1">
      <formula>IF(AND(B6="",$K6&lt;&gt;""),1,0)</formula>
    </cfRule>
  </conditionalFormatting>
  <conditionalFormatting sqref="F6:H24 M6:M24 M26:M35 F26:H35">
    <cfRule type="expression" dxfId="26" priority="29" stopIfTrue="1">
      <formula>IF(AND(F6="",$K6&lt;&gt;""),1,0)</formula>
    </cfRule>
  </conditionalFormatting>
  <conditionalFormatting sqref="L6:L24 L26:L35">
    <cfRule type="expression" dxfId="25" priority="30" stopIfTrue="1">
      <formula>IF(AND(L6="",N6="臨時"),1,0)</formula>
    </cfRule>
  </conditionalFormatting>
  <conditionalFormatting sqref="BC6:BC24 BC26:BC35">
    <cfRule type="expression" dxfId="24" priority="31" stopIfTrue="1">
      <formula>IF(AND(BC6="",$K6="供給地点の追加（新設）"),1,0)</formula>
    </cfRule>
  </conditionalFormatting>
  <conditionalFormatting sqref="J36:J55">
    <cfRule type="expression" dxfId="23" priority="20" stopIfTrue="1">
      <formula>IF(AND($J36="",$K36="供給地点の追加（新設）"),1,0)</formula>
    </cfRule>
  </conditionalFormatting>
  <conditionalFormatting sqref="B36:B55 D36:D55">
    <cfRule type="expression" dxfId="22" priority="21" stopIfTrue="1">
      <formula>IF(AND(B36="",$K36&lt;&gt;""),1,0)</formula>
    </cfRule>
  </conditionalFormatting>
  <conditionalFormatting sqref="F36:H55 M36:M55">
    <cfRule type="expression" dxfId="21" priority="23" stopIfTrue="1">
      <formula>IF(AND(F36="",$K36&lt;&gt;""),1,0)</formula>
    </cfRule>
  </conditionalFormatting>
  <conditionalFormatting sqref="L36:L55">
    <cfRule type="expression" dxfId="20" priority="24" stopIfTrue="1">
      <formula>IF(AND(L36="",N36="臨時"),1,0)</formula>
    </cfRule>
  </conditionalFormatting>
  <conditionalFormatting sqref="BC36:BC55">
    <cfRule type="expression" dxfId="19" priority="25" stopIfTrue="1">
      <formula>IF(AND(BC36="",$K36="供給地点の追加（新設）"),1,0)</formula>
    </cfRule>
  </conditionalFormatting>
  <conditionalFormatting sqref="J56:J85">
    <cfRule type="expression" dxfId="18" priority="14" stopIfTrue="1">
      <formula>IF(AND($J56="",$K56="供給地点の追加（新設）"),1,0)</formula>
    </cfRule>
  </conditionalFormatting>
  <conditionalFormatting sqref="B56:B85 D56:D85">
    <cfRule type="expression" dxfId="17" priority="15" stopIfTrue="1">
      <formula>IF(AND(B56="",$K56&lt;&gt;""),1,0)</formula>
    </cfRule>
  </conditionalFormatting>
  <conditionalFormatting sqref="F56:H85 M56:M85">
    <cfRule type="expression" dxfId="16" priority="17" stopIfTrue="1">
      <formula>IF(AND(F56="",$K56&lt;&gt;""),1,0)</formula>
    </cfRule>
  </conditionalFormatting>
  <conditionalFormatting sqref="L56:L85">
    <cfRule type="expression" dxfId="15" priority="18" stopIfTrue="1">
      <formula>IF(AND(L56="",N56="臨時"),1,0)</formula>
    </cfRule>
  </conditionalFormatting>
  <conditionalFormatting sqref="BC56:BC85">
    <cfRule type="expression" dxfId="14" priority="19" stopIfTrue="1">
      <formula>IF(AND(BC56="",$K56="供給地点の追加（新設）"),1,0)</formula>
    </cfRule>
  </conditionalFormatting>
  <conditionalFormatting sqref="J86:J105">
    <cfRule type="expression" dxfId="13" priority="8" stopIfTrue="1">
      <formula>IF(AND($J86="",$K86="供給地点の追加（新設）"),1,0)</formula>
    </cfRule>
  </conditionalFormatting>
  <conditionalFormatting sqref="B86:B105 D86:D105">
    <cfRule type="expression" dxfId="12" priority="9" stopIfTrue="1">
      <formula>IF(AND(B86="",$K86&lt;&gt;""),1,0)</formula>
    </cfRule>
  </conditionalFormatting>
  <conditionalFormatting sqref="F86:H105 M86:M105">
    <cfRule type="expression" dxfId="11" priority="11" stopIfTrue="1">
      <formula>IF(AND(F86="",$K86&lt;&gt;""),1,0)</formula>
    </cfRule>
  </conditionalFormatting>
  <conditionalFormatting sqref="L86:L105">
    <cfRule type="expression" dxfId="10" priority="12" stopIfTrue="1">
      <formula>IF(AND(L86="",N86="臨時"),1,0)</formula>
    </cfRule>
  </conditionalFormatting>
  <conditionalFormatting sqref="BC86:BC105">
    <cfRule type="expression" dxfId="9" priority="13" stopIfTrue="1">
      <formula>IF(AND(BC86="",$K86="供給地点の追加（新設）"),1,0)</formula>
    </cfRule>
  </conditionalFormatting>
  <conditionalFormatting sqref="E6:E24 E26:E105">
    <cfRule type="expression" dxfId="8" priority="52" stopIfTrue="1">
      <formula>IF(AND(E6="",$K6&lt;&gt;"供給地点の追加（新設）",$K6&lt;&gt;""),1,0)</formula>
    </cfRule>
    <cfRule type="expression" dxfId="7" priority="53" stopIfTrue="1">
      <formula>IF(AND(E6&lt;&gt;"",LEN(E6)&lt;&gt;22),1,0)</formula>
    </cfRule>
  </conditionalFormatting>
  <conditionalFormatting sqref="J25">
    <cfRule type="expression" dxfId="6" priority="1" stopIfTrue="1">
      <formula>IF(AND($J25="",$K25="供給地点の追加（新設）"),1,0)</formula>
    </cfRule>
  </conditionalFormatting>
  <conditionalFormatting sqref="B25:D25">
    <cfRule type="expression" dxfId="5" priority="2" stopIfTrue="1">
      <formula>IF(AND(B25="",$K25&lt;&gt;""),1,0)</formula>
    </cfRule>
  </conditionalFormatting>
  <conditionalFormatting sqref="M25 F25:H25">
    <cfRule type="expression" dxfId="4" priority="3" stopIfTrue="1">
      <formula>IF(AND(F25="",$K25&lt;&gt;""),1,0)</formula>
    </cfRule>
  </conditionalFormatting>
  <conditionalFormatting sqref="L25">
    <cfRule type="expression" dxfId="3" priority="4" stopIfTrue="1">
      <formula>IF(AND(L25="",N25="臨時"),1,0)</formula>
    </cfRule>
  </conditionalFormatting>
  <conditionalFormatting sqref="BC25">
    <cfRule type="expression" dxfId="2" priority="5" stopIfTrue="1">
      <formula>IF(AND(BC25="",$K25="供給地点の追加（新設）"),1,0)</formula>
    </cfRule>
  </conditionalFormatting>
  <conditionalFormatting sqref="E25">
    <cfRule type="expression" dxfId="1" priority="6" stopIfTrue="1">
      <formula>IF(AND(E25="",$K25&lt;&gt;"供給地点の追加（新設）",$K25&lt;&gt;""),1,0)</formula>
    </cfRule>
    <cfRule type="expression" dxfId="0" priority="7" stopIfTrue="1">
      <formula>IF(AND(E25&lt;&gt;"",LEN(E25)&lt;&gt;22),1,0)</formula>
    </cfRule>
  </conditionalFormatting>
  <dataValidations count="9">
    <dataValidation type="list" allowBlank="1" showInputMessage="1" showErrorMessage="1" sqref="AU5:AU105" xr:uid="{00000000-0002-0000-0100-000000000000}">
      <formula1>"（選択して下さい）,要,否"</formula1>
    </dataValidation>
    <dataValidation type="list" allowBlank="1" showInputMessage="1" showErrorMessage="1" sqref="AT5:AT105" xr:uid="{00000000-0002-0000-0100-000001000000}">
      <formula1>"（選択して下さい）,別紙のとおり,－"</formula1>
    </dataValidation>
    <dataValidation type="list" allowBlank="1" showInputMessage="1" showErrorMessage="1" sqref="N6:O105" xr:uid="{00000000-0002-0000-0100-000002000000}">
      <formula1>"（選択して下さい）,－,標準,時間帯別,臨時,従量（自己託送）"</formula1>
    </dataValidation>
    <dataValidation type="list" allowBlank="1" showInputMessage="1" showErrorMessage="1" sqref="K5:K105" xr:uid="{00000000-0002-0000-0100-000003000000}">
      <formula1>"（選択して下さい）,供給地点の追加（新設）,供給地点の追加（既設・設備変更あり）,供給地点の追加（既設・設備変更なし）,供給地点の廃止（設備撤去なし）,供給地点の廃止（設備撤去あり）,契約電力の変更（設備変更あり）,契約電力の変更（設備変更なし）,契約電力の変更を伴わない設備変更,その他（需要者の名義変更など）"</formula1>
    </dataValidation>
    <dataValidation type="list" allowBlank="1" showInputMessage="1" showErrorMessage="1" sqref="J5:J105" xr:uid="{00000000-0002-0000-0100-000004000000}">
      <formula1>"商用,産業用"</formula1>
    </dataValidation>
    <dataValidation type="list" allowBlank="1" showInputMessage="1" showErrorMessage="1" sqref="M5:M105" xr:uid="{00000000-0002-0000-0100-000005000000}">
      <formula1>"（選択して下さい）,需要者に承諾いただいている"</formula1>
    </dataValidation>
    <dataValidation type="textLength" allowBlank="1" showInputMessage="1" showErrorMessage="1" error="22桁で入力してください。_x000a_" sqref="E5" xr:uid="{00000000-0002-0000-0100-000006000000}">
      <formula1>22</formula1>
      <formula2>22</formula2>
    </dataValidation>
    <dataValidation type="textLength" allowBlank="1" showInputMessage="1" showErrorMessage="1" sqref="F5" xr:uid="{00000000-0002-0000-0100-000007000000}">
      <formula1>7</formula1>
      <formula2>7</formula2>
    </dataValidation>
    <dataValidation type="list" allowBlank="1" showInputMessage="1" showErrorMessage="1" sqref="BC5:BC105" xr:uid="{00000000-0002-0000-0100-000008000000}">
      <formula1>業種名称</formula1>
    </dataValidation>
  </dataValidations>
  <pageMargins left="0.23622047244094491" right="0.23622047244094491" top="0.74803149606299213" bottom="0.74803149606299213" header="0.31496062992125984" footer="0.31496062992125984"/>
  <pageSetup paperSize="8" scale="38" fitToWidth="4" orientation="landscape" r:id="rId1"/>
  <headerFooter alignWithMargins="0">
    <oddFooter>&amp;P / &amp;N ページ</odd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L91"/>
  <sheetViews>
    <sheetView showGridLines="0" zoomScaleNormal="100" zoomScaleSheetLayoutView="100" workbookViewId="0">
      <pane ySplit="3" topLeftCell="A4" activePane="bottomLeft" state="frozen"/>
      <selection activeCell="C1" sqref="C1"/>
      <selection pane="bottomLeft" activeCell="A4" sqref="A4"/>
    </sheetView>
  </sheetViews>
  <sheetFormatPr defaultColWidth="9" defaultRowHeight="13.2"/>
  <cols>
    <col min="1" max="1" width="12.21875" style="82" customWidth="1"/>
    <col min="2" max="3" width="3.21875" style="82" customWidth="1"/>
    <col min="4" max="4" width="12.21875" style="82" customWidth="1"/>
    <col min="5" max="7" width="7.44140625" style="82" customWidth="1"/>
    <col min="8" max="8" width="5.88671875" style="82" customWidth="1"/>
    <col min="9" max="9" width="12.21875" style="82" customWidth="1"/>
    <col min="10" max="12" width="7.44140625" style="82" customWidth="1"/>
    <col min="13" max="16384" width="9" style="82"/>
  </cols>
  <sheetData>
    <row r="1" spans="1:12" ht="19.2">
      <c r="L1" s="85"/>
    </row>
    <row r="3" spans="1:12" ht="13.8" thickBot="1">
      <c r="A3" s="81" t="s">
        <v>172</v>
      </c>
      <c r="D3" s="81" t="s">
        <v>172</v>
      </c>
      <c r="E3" s="81" t="s">
        <v>261</v>
      </c>
      <c r="F3" s="81" t="s">
        <v>262</v>
      </c>
      <c r="G3" s="81" t="s">
        <v>263</v>
      </c>
      <c r="I3" s="81" t="s">
        <v>172</v>
      </c>
      <c r="J3" s="81" t="s">
        <v>261</v>
      </c>
      <c r="K3" s="81" t="s">
        <v>262</v>
      </c>
      <c r="L3" s="81" t="s">
        <v>263</v>
      </c>
    </row>
    <row r="4" spans="1:12" ht="13.8" thickTop="1">
      <c r="A4" s="83" t="s">
        <v>173</v>
      </c>
      <c r="D4" s="83" t="s">
        <v>265</v>
      </c>
      <c r="E4" s="83" t="s">
        <v>264</v>
      </c>
      <c r="F4" s="83"/>
      <c r="G4" s="83"/>
      <c r="I4" s="84" t="s">
        <v>266</v>
      </c>
      <c r="J4" s="84"/>
      <c r="K4" s="84" t="s">
        <v>264</v>
      </c>
      <c r="L4" s="84"/>
    </row>
    <row r="5" spans="1:12">
      <c r="A5" s="84" t="s">
        <v>174</v>
      </c>
      <c r="D5" s="84" t="s">
        <v>267</v>
      </c>
      <c r="E5" s="84" t="s">
        <v>264</v>
      </c>
      <c r="F5" s="84"/>
      <c r="G5" s="84"/>
      <c r="I5" s="84" t="s">
        <v>268</v>
      </c>
      <c r="J5" s="84"/>
      <c r="K5" s="84" t="s">
        <v>264</v>
      </c>
      <c r="L5" s="84"/>
    </row>
    <row r="6" spans="1:12">
      <c r="A6" s="84" t="s">
        <v>175</v>
      </c>
      <c r="D6" s="84" t="s">
        <v>269</v>
      </c>
      <c r="E6" s="84" t="s">
        <v>264</v>
      </c>
      <c r="F6" s="84"/>
      <c r="G6" s="84"/>
      <c r="I6" s="84" t="s">
        <v>270</v>
      </c>
      <c r="J6" s="84"/>
      <c r="K6" s="84" t="s">
        <v>264</v>
      </c>
      <c r="L6" s="84"/>
    </row>
    <row r="7" spans="1:12">
      <c r="A7" s="84" t="s">
        <v>176</v>
      </c>
      <c r="D7" s="84" t="s">
        <v>271</v>
      </c>
      <c r="E7" s="84" t="s">
        <v>264</v>
      </c>
      <c r="F7" s="84"/>
      <c r="G7" s="84" t="s">
        <v>264</v>
      </c>
      <c r="I7" s="84" t="s">
        <v>272</v>
      </c>
      <c r="J7" s="84"/>
      <c r="K7" s="84" t="s">
        <v>264</v>
      </c>
      <c r="L7" s="84"/>
    </row>
    <row r="8" spans="1:12">
      <c r="A8" s="84" t="s">
        <v>177</v>
      </c>
      <c r="D8" s="84" t="s">
        <v>273</v>
      </c>
      <c r="E8" s="84" t="s">
        <v>264</v>
      </c>
      <c r="F8" s="84"/>
      <c r="G8" s="84" t="s">
        <v>264</v>
      </c>
      <c r="I8" s="84" t="s">
        <v>274</v>
      </c>
      <c r="J8" s="84"/>
      <c r="K8" s="84" t="s">
        <v>264</v>
      </c>
      <c r="L8" s="84"/>
    </row>
    <row r="9" spans="1:12">
      <c r="A9" s="84" t="s">
        <v>178</v>
      </c>
      <c r="D9" s="84" t="s">
        <v>275</v>
      </c>
      <c r="E9" s="84" t="s">
        <v>264</v>
      </c>
      <c r="F9" s="84" t="s">
        <v>264</v>
      </c>
      <c r="G9" s="84" t="s">
        <v>264</v>
      </c>
      <c r="I9" s="84" t="s">
        <v>276</v>
      </c>
      <c r="J9" s="84"/>
      <c r="K9" s="84" t="s">
        <v>264</v>
      </c>
      <c r="L9" s="84"/>
    </row>
    <row r="10" spans="1:12">
      <c r="A10" s="84" t="s">
        <v>179</v>
      </c>
      <c r="D10" s="84" t="s">
        <v>277</v>
      </c>
      <c r="E10" s="84" t="s">
        <v>264</v>
      </c>
      <c r="F10" s="84"/>
      <c r="G10" s="84" t="s">
        <v>264</v>
      </c>
      <c r="I10" s="84" t="s">
        <v>278</v>
      </c>
      <c r="J10" s="84"/>
      <c r="K10" s="84" t="s">
        <v>264</v>
      </c>
      <c r="L10" s="84"/>
    </row>
    <row r="11" spans="1:12">
      <c r="A11" s="84" t="s">
        <v>180</v>
      </c>
      <c r="D11" s="84" t="s">
        <v>279</v>
      </c>
      <c r="E11" s="84" t="s">
        <v>264</v>
      </c>
      <c r="F11" s="84"/>
      <c r="G11" s="84" t="s">
        <v>264</v>
      </c>
      <c r="I11" s="84" t="s">
        <v>280</v>
      </c>
      <c r="J11" s="84"/>
      <c r="K11" s="84" t="s">
        <v>264</v>
      </c>
      <c r="L11" s="84"/>
    </row>
    <row r="12" spans="1:12">
      <c r="A12" s="84" t="s">
        <v>181</v>
      </c>
      <c r="D12" s="84" t="s">
        <v>281</v>
      </c>
      <c r="E12" s="84" t="s">
        <v>264</v>
      </c>
      <c r="F12" s="84"/>
      <c r="G12" s="84" t="s">
        <v>264</v>
      </c>
      <c r="I12" s="84" t="s">
        <v>282</v>
      </c>
      <c r="J12" s="84"/>
      <c r="K12" s="84" t="s">
        <v>264</v>
      </c>
      <c r="L12" s="84"/>
    </row>
    <row r="13" spans="1:12">
      <c r="A13" s="84" t="s">
        <v>182</v>
      </c>
      <c r="D13" s="84" t="s">
        <v>283</v>
      </c>
      <c r="E13" s="84" t="s">
        <v>264</v>
      </c>
      <c r="F13" s="84"/>
      <c r="G13" s="84" t="s">
        <v>264</v>
      </c>
      <c r="I13" s="84" t="s">
        <v>284</v>
      </c>
      <c r="J13" s="84"/>
      <c r="K13" s="84" t="s">
        <v>264</v>
      </c>
      <c r="L13" s="84"/>
    </row>
    <row r="14" spans="1:12">
      <c r="A14" s="84" t="s">
        <v>183</v>
      </c>
      <c r="D14" s="84" t="s">
        <v>285</v>
      </c>
      <c r="E14" s="84" t="s">
        <v>264</v>
      </c>
      <c r="F14" s="84"/>
      <c r="G14" s="84" t="s">
        <v>264</v>
      </c>
      <c r="I14" s="84" t="s">
        <v>286</v>
      </c>
      <c r="J14" s="84"/>
      <c r="K14" s="84" t="s">
        <v>264</v>
      </c>
      <c r="L14" s="84"/>
    </row>
    <row r="15" spans="1:12">
      <c r="A15" s="84" t="s">
        <v>184</v>
      </c>
      <c r="D15" s="84" t="s">
        <v>287</v>
      </c>
      <c r="E15" s="84" t="s">
        <v>264</v>
      </c>
      <c r="F15" s="84"/>
      <c r="G15" s="84" t="s">
        <v>264</v>
      </c>
      <c r="I15" s="84" t="s">
        <v>288</v>
      </c>
      <c r="J15" s="84"/>
      <c r="K15" s="84" t="s">
        <v>264</v>
      </c>
      <c r="L15" s="84"/>
    </row>
    <row r="16" spans="1:12">
      <c r="A16" s="84" t="s">
        <v>185</v>
      </c>
      <c r="D16" s="84" t="s">
        <v>289</v>
      </c>
      <c r="E16" s="84" t="s">
        <v>264</v>
      </c>
      <c r="F16" s="84"/>
      <c r="G16" s="84"/>
      <c r="I16" s="84" t="s">
        <v>290</v>
      </c>
      <c r="J16" s="84"/>
      <c r="K16" s="84" t="s">
        <v>264</v>
      </c>
      <c r="L16" s="84"/>
    </row>
    <row r="17" spans="1:12">
      <c r="A17" s="84" t="s">
        <v>186</v>
      </c>
      <c r="D17" s="84" t="s">
        <v>291</v>
      </c>
      <c r="E17" s="84" t="s">
        <v>264</v>
      </c>
      <c r="F17" s="84"/>
      <c r="G17" s="84"/>
      <c r="I17" s="84" t="s">
        <v>292</v>
      </c>
      <c r="J17" s="84"/>
      <c r="K17" s="84" t="s">
        <v>264</v>
      </c>
      <c r="L17" s="84"/>
    </row>
    <row r="18" spans="1:12">
      <c r="A18" s="84" t="s">
        <v>187</v>
      </c>
      <c r="D18" s="84" t="s">
        <v>293</v>
      </c>
      <c r="E18" s="84" t="s">
        <v>264</v>
      </c>
      <c r="F18" s="84"/>
      <c r="G18" s="84" t="s">
        <v>264</v>
      </c>
      <c r="I18" s="84" t="s">
        <v>294</v>
      </c>
      <c r="J18" s="84"/>
      <c r="K18" s="84" t="s">
        <v>264</v>
      </c>
      <c r="L18" s="84"/>
    </row>
    <row r="19" spans="1:12">
      <c r="A19" s="84" t="s">
        <v>188</v>
      </c>
      <c r="D19" s="84" t="s">
        <v>295</v>
      </c>
      <c r="E19" s="84" t="s">
        <v>264</v>
      </c>
      <c r="F19" s="84" t="s">
        <v>264</v>
      </c>
      <c r="G19" s="84"/>
      <c r="I19" s="84" t="s">
        <v>296</v>
      </c>
      <c r="J19" s="84"/>
      <c r="K19" s="84" t="s">
        <v>264</v>
      </c>
      <c r="L19" s="84"/>
    </row>
    <row r="20" spans="1:12">
      <c r="A20" s="84" t="s">
        <v>189</v>
      </c>
      <c r="D20" s="84" t="s">
        <v>297</v>
      </c>
      <c r="E20" s="84" t="s">
        <v>264</v>
      </c>
      <c r="F20" s="84" t="s">
        <v>264</v>
      </c>
      <c r="G20" s="84"/>
      <c r="I20" s="84" t="s">
        <v>298</v>
      </c>
      <c r="J20" s="84"/>
      <c r="K20" s="84" t="s">
        <v>264</v>
      </c>
      <c r="L20" s="84"/>
    </row>
    <row r="21" spans="1:12">
      <c r="A21" s="84" t="s">
        <v>190</v>
      </c>
      <c r="D21" s="84" t="s">
        <v>299</v>
      </c>
      <c r="E21" s="84" t="s">
        <v>264</v>
      </c>
      <c r="F21" s="84" t="s">
        <v>264</v>
      </c>
      <c r="G21" s="84"/>
      <c r="I21" s="84" t="s">
        <v>300</v>
      </c>
      <c r="J21" s="84"/>
      <c r="K21" s="84" t="s">
        <v>264</v>
      </c>
      <c r="L21" s="84"/>
    </row>
    <row r="22" spans="1:12">
      <c r="A22" s="84" t="s">
        <v>191</v>
      </c>
      <c r="D22" s="84" t="s">
        <v>301</v>
      </c>
      <c r="E22" s="84" t="s">
        <v>264</v>
      </c>
      <c r="F22" s="84" t="s">
        <v>264</v>
      </c>
      <c r="G22" s="84"/>
      <c r="I22" s="84" t="s">
        <v>302</v>
      </c>
      <c r="J22" s="84"/>
      <c r="K22" s="84" t="s">
        <v>264</v>
      </c>
      <c r="L22" s="84"/>
    </row>
    <row r="23" spans="1:12">
      <c r="A23" s="84" t="s">
        <v>192</v>
      </c>
      <c r="D23" s="84" t="s">
        <v>303</v>
      </c>
      <c r="E23" s="84" t="s">
        <v>264</v>
      </c>
      <c r="F23" s="84" t="s">
        <v>264</v>
      </c>
      <c r="G23" s="84"/>
      <c r="I23" s="84" t="s">
        <v>304</v>
      </c>
      <c r="J23" s="84"/>
      <c r="K23" s="84" t="s">
        <v>264</v>
      </c>
      <c r="L23" s="84"/>
    </row>
    <row r="24" spans="1:12">
      <c r="A24" s="84" t="s">
        <v>193</v>
      </c>
      <c r="D24" s="84" t="s">
        <v>305</v>
      </c>
      <c r="E24" s="84" t="s">
        <v>264</v>
      </c>
      <c r="F24" s="84" t="s">
        <v>264</v>
      </c>
      <c r="G24" s="84"/>
      <c r="I24" s="84" t="s">
        <v>306</v>
      </c>
      <c r="J24" s="84"/>
      <c r="K24" s="84" t="s">
        <v>264</v>
      </c>
      <c r="L24" s="84"/>
    </row>
    <row r="25" spans="1:12">
      <c r="A25" s="84" t="s">
        <v>194</v>
      </c>
      <c r="D25" s="84" t="s">
        <v>307</v>
      </c>
      <c r="E25" s="84" t="s">
        <v>264</v>
      </c>
      <c r="F25" s="84" t="s">
        <v>264</v>
      </c>
      <c r="G25" s="84"/>
      <c r="I25" s="84" t="s">
        <v>308</v>
      </c>
      <c r="J25" s="84"/>
      <c r="K25" s="84" t="s">
        <v>264</v>
      </c>
      <c r="L25" s="84"/>
    </row>
    <row r="26" spans="1:12">
      <c r="A26" s="84" t="s">
        <v>195</v>
      </c>
      <c r="D26" s="84" t="s">
        <v>309</v>
      </c>
      <c r="E26" s="84" t="s">
        <v>264</v>
      </c>
      <c r="F26" s="84" t="s">
        <v>264</v>
      </c>
      <c r="G26" s="84"/>
      <c r="I26" s="84" t="s">
        <v>310</v>
      </c>
      <c r="J26" s="84"/>
      <c r="K26" s="84" t="s">
        <v>264</v>
      </c>
      <c r="L26" s="84"/>
    </row>
    <row r="27" spans="1:12">
      <c r="A27" s="84" t="s">
        <v>196</v>
      </c>
      <c r="D27" s="84" t="s">
        <v>311</v>
      </c>
      <c r="E27" s="84" t="s">
        <v>264</v>
      </c>
      <c r="F27" s="84" t="s">
        <v>264</v>
      </c>
      <c r="G27" s="84"/>
      <c r="I27" s="84" t="s">
        <v>312</v>
      </c>
      <c r="J27" s="84"/>
      <c r="K27" s="84" t="s">
        <v>264</v>
      </c>
      <c r="L27" s="84"/>
    </row>
    <row r="28" spans="1:12">
      <c r="A28" s="84" t="s">
        <v>197</v>
      </c>
      <c r="D28" s="84" t="s">
        <v>313</v>
      </c>
      <c r="E28" s="84" t="s">
        <v>264</v>
      </c>
      <c r="F28" s="84" t="s">
        <v>264</v>
      </c>
      <c r="G28" s="84" t="s">
        <v>264</v>
      </c>
      <c r="I28" s="84" t="s">
        <v>314</v>
      </c>
      <c r="J28" s="84"/>
      <c r="K28" s="84" t="s">
        <v>264</v>
      </c>
      <c r="L28" s="84"/>
    </row>
    <row r="29" spans="1:12">
      <c r="A29" s="84" t="s">
        <v>198</v>
      </c>
      <c r="D29" s="84" t="s">
        <v>315</v>
      </c>
      <c r="E29" s="84"/>
      <c r="F29" s="84" t="s">
        <v>264</v>
      </c>
      <c r="G29" s="84" t="s">
        <v>264</v>
      </c>
      <c r="I29" s="84" t="s">
        <v>316</v>
      </c>
      <c r="J29" s="84"/>
      <c r="K29" s="84" t="s">
        <v>264</v>
      </c>
      <c r="L29" s="84"/>
    </row>
    <row r="30" spans="1:12">
      <c r="A30" s="84" t="s">
        <v>199</v>
      </c>
      <c r="D30" s="84" t="s">
        <v>317</v>
      </c>
      <c r="E30" s="84"/>
      <c r="F30" s="84" t="s">
        <v>264</v>
      </c>
      <c r="G30" s="84" t="s">
        <v>264</v>
      </c>
      <c r="I30" s="84" t="s">
        <v>318</v>
      </c>
      <c r="J30" s="84"/>
      <c r="K30" s="84"/>
      <c r="L30" s="84" t="s">
        <v>264</v>
      </c>
    </row>
    <row r="31" spans="1:12">
      <c r="A31" s="84" t="s">
        <v>200</v>
      </c>
      <c r="D31" s="84" t="s">
        <v>319</v>
      </c>
      <c r="E31" s="84"/>
      <c r="F31" s="84" t="s">
        <v>264</v>
      </c>
      <c r="G31" s="84" t="s">
        <v>264</v>
      </c>
      <c r="I31" s="84" t="s">
        <v>320</v>
      </c>
      <c r="J31" s="84"/>
      <c r="K31" s="84"/>
      <c r="L31" s="84" t="s">
        <v>264</v>
      </c>
    </row>
    <row r="32" spans="1:12">
      <c r="A32" s="84" t="s">
        <v>201</v>
      </c>
      <c r="D32" s="84" t="s">
        <v>321</v>
      </c>
      <c r="E32" s="84"/>
      <c r="F32" s="84" t="s">
        <v>264</v>
      </c>
      <c r="G32" s="84" t="s">
        <v>264</v>
      </c>
      <c r="I32" s="84" t="s">
        <v>322</v>
      </c>
      <c r="J32" s="84"/>
      <c r="K32" s="84"/>
      <c r="L32" s="84" t="s">
        <v>264</v>
      </c>
    </row>
    <row r="33" spans="1:12">
      <c r="A33" s="84" t="s">
        <v>202</v>
      </c>
      <c r="D33" s="84" t="s">
        <v>323</v>
      </c>
      <c r="E33" s="84"/>
      <c r="F33" s="84" t="s">
        <v>264</v>
      </c>
      <c r="G33" s="84" t="s">
        <v>264</v>
      </c>
      <c r="I33" s="84" t="s">
        <v>324</v>
      </c>
      <c r="J33" s="84"/>
      <c r="K33" s="84"/>
      <c r="L33" s="84" t="s">
        <v>264</v>
      </c>
    </row>
    <row r="34" spans="1:12">
      <c r="A34" s="84" t="s">
        <v>203</v>
      </c>
      <c r="D34" s="84" t="s">
        <v>325</v>
      </c>
      <c r="E34" s="84"/>
      <c r="F34" s="84" t="s">
        <v>264</v>
      </c>
      <c r="G34" s="84" t="s">
        <v>264</v>
      </c>
      <c r="I34" s="84" t="s">
        <v>326</v>
      </c>
      <c r="J34" s="84"/>
      <c r="K34" s="84"/>
      <c r="L34" s="84" t="s">
        <v>264</v>
      </c>
    </row>
    <row r="35" spans="1:12">
      <c r="A35" s="84" t="s">
        <v>204</v>
      </c>
      <c r="D35" s="84" t="s">
        <v>327</v>
      </c>
      <c r="E35" s="84"/>
      <c r="F35" s="84" t="s">
        <v>264</v>
      </c>
      <c r="G35" s="84" t="s">
        <v>264</v>
      </c>
      <c r="I35" s="84" t="s">
        <v>328</v>
      </c>
      <c r="J35" s="84"/>
      <c r="K35" s="84"/>
      <c r="L35" s="84" t="s">
        <v>264</v>
      </c>
    </row>
    <row r="36" spans="1:12">
      <c r="A36" s="84" t="s">
        <v>205</v>
      </c>
      <c r="D36" s="84" t="s">
        <v>329</v>
      </c>
      <c r="E36" s="84"/>
      <c r="F36" s="84" t="s">
        <v>264</v>
      </c>
      <c r="G36" s="84" t="s">
        <v>264</v>
      </c>
      <c r="I36" s="84" t="s">
        <v>330</v>
      </c>
      <c r="J36" s="84"/>
      <c r="K36" s="84"/>
      <c r="L36" s="84" t="s">
        <v>264</v>
      </c>
    </row>
    <row r="37" spans="1:12">
      <c r="A37" s="84" t="s">
        <v>206</v>
      </c>
      <c r="D37" s="84" t="s">
        <v>331</v>
      </c>
      <c r="E37" s="84"/>
      <c r="F37" s="84" t="s">
        <v>264</v>
      </c>
      <c r="G37" s="84" t="s">
        <v>264</v>
      </c>
      <c r="I37" s="84" t="s">
        <v>332</v>
      </c>
      <c r="J37" s="84"/>
      <c r="K37" s="84"/>
      <c r="L37" s="84" t="s">
        <v>264</v>
      </c>
    </row>
    <row r="38" spans="1:12">
      <c r="A38" s="84" t="s">
        <v>207</v>
      </c>
      <c r="D38" s="84" t="s">
        <v>333</v>
      </c>
      <c r="E38" s="84"/>
      <c r="F38" s="84" t="s">
        <v>264</v>
      </c>
      <c r="G38" s="84"/>
      <c r="I38" s="84" t="s">
        <v>334</v>
      </c>
      <c r="J38" s="84"/>
      <c r="K38" s="84"/>
      <c r="L38" s="84" t="s">
        <v>264</v>
      </c>
    </row>
    <row r="39" spans="1:12">
      <c r="A39" s="84" t="s">
        <v>208</v>
      </c>
      <c r="D39" s="84" t="s">
        <v>335</v>
      </c>
      <c r="E39" s="84"/>
      <c r="F39" s="84" t="s">
        <v>264</v>
      </c>
      <c r="G39" s="84"/>
      <c r="I39" s="84" t="s">
        <v>336</v>
      </c>
      <c r="J39" s="84"/>
      <c r="K39" s="84"/>
      <c r="L39" s="84" t="s">
        <v>264</v>
      </c>
    </row>
    <row r="40" spans="1:12">
      <c r="A40" s="84" t="s">
        <v>209</v>
      </c>
      <c r="D40" s="84" t="s">
        <v>337</v>
      </c>
      <c r="E40" s="84"/>
      <c r="F40" s="84" t="s">
        <v>264</v>
      </c>
      <c r="G40" s="84"/>
      <c r="I40" s="84" t="s">
        <v>338</v>
      </c>
      <c r="J40" s="84"/>
      <c r="K40" s="84"/>
      <c r="L40" s="84" t="s">
        <v>264</v>
      </c>
    </row>
    <row r="41" spans="1:12">
      <c r="A41" s="84" t="s">
        <v>210</v>
      </c>
      <c r="D41" s="84" t="s">
        <v>339</v>
      </c>
      <c r="E41" s="84"/>
      <c r="F41" s="84" t="s">
        <v>264</v>
      </c>
      <c r="G41" s="84"/>
      <c r="I41" s="84" t="s">
        <v>340</v>
      </c>
      <c r="J41" s="84"/>
      <c r="K41" s="84"/>
      <c r="L41" s="84" t="s">
        <v>264</v>
      </c>
    </row>
    <row r="42" spans="1:12">
      <c r="A42" s="84" t="s">
        <v>211</v>
      </c>
      <c r="D42" s="84" t="s">
        <v>341</v>
      </c>
      <c r="E42" s="84"/>
      <c r="F42" s="84" t="s">
        <v>264</v>
      </c>
      <c r="G42" s="84"/>
    </row>
    <row r="43" spans="1:12">
      <c r="A43" s="84" t="s">
        <v>212</v>
      </c>
      <c r="D43" s="84" t="s">
        <v>342</v>
      </c>
      <c r="E43" s="84"/>
      <c r="F43" s="84" t="s">
        <v>264</v>
      </c>
      <c r="G43" s="84"/>
    </row>
    <row r="44" spans="1:12">
      <c r="A44" s="84" t="s">
        <v>213</v>
      </c>
      <c r="D44" s="84" t="s">
        <v>343</v>
      </c>
      <c r="E44" s="84"/>
      <c r="F44" s="84" t="s">
        <v>264</v>
      </c>
      <c r="G44" s="84"/>
    </row>
    <row r="45" spans="1:12">
      <c r="A45" s="84" t="s">
        <v>214</v>
      </c>
      <c r="D45" s="84" t="s">
        <v>344</v>
      </c>
      <c r="E45" s="84"/>
      <c r="F45" s="84" t="s">
        <v>264</v>
      </c>
      <c r="G45" s="84"/>
    </row>
    <row r="46" spans="1:12">
      <c r="A46" s="84" t="s">
        <v>215</v>
      </c>
      <c r="D46" s="84" t="s">
        <v>345</v>
      </c>
      <c r="E46" s="84"/>
      <c r="F46" s="84" t="s">
        <v>264</v>
      </c>
      <c r="G46" s="84"/>
    </row>
    <row r="47" spans="1:12">
      <c r="A47" s="84" t="s">
        <v>216</v>
      </c>
      <c r="D47" s="84" t="s">
        <v>346</v>
      </c>
      <c r="E47" s="84"/>
      <c r="F47" s="84" t="s">
        <v>264</v>
      </c>
      <c r="G47" s="84"/>
    </row>
    <row r="48" spans="1:12">
      <c r="A48" s="84" t="s">
        <v>217</v>
      </c>
      <c r="D48" s="84" t="s">
        <v>347</v>
      </c>
      <c r="E48" s="84"/>
      <c r="F48" s="84" t="s">
        <v>264</v>
      </c>
      <c r="G48" s="84"/>
    </row>
    <row r="49" spans="1:7">
      <c r="A49" s="84" t="s">
        <v>218</v>
      </c>
      <c r="D49" s="84" t="s">
        <v>348</v>
      </c>
      <c r="E49" s="84"/>
      <c r="F49" s="84" t="s">
        <v>264</v>
      </c>
      <c r="G49" s="84"/>
    </row>
    <row r="50" spans="1:7">
      <c r="A50" s="84" t="s">
        <v>219</v>
      </c>
      <c r="D50" s="84" t="s">
        <v>349</v>
      </c>
      <c r="E50" s="84"/>
      <c r="F50" s="84" t="s">
        <v>264</v>
      </c>
      <c r="G50" s="84"/>
    </row>
    <row r="51" spans="1:7">
      <c r="A51" s="84" t="s">
        <v>220</v>
      </c>
      <c r="D51" s="84" t="s">
        <v>350</v>
      </c>
      <c r="E51" s="84"/>
      <c r="F51" s="84" t="s">
        <v>264</v>
      </c>
      <c r="G51" s="84"/>
    </row>
    <row r="52" spans="1:7">
      <c r="A52" s="84" t="s">
        <v>221</v>
      </c>
      <c r="D52" s="84" t="s">
        <v>351</v>
      </c>
      <c r="E52" s="84"/>
      <c r="F52" s="84" t="s">
        <v>264</v>
      </c>
      <c r="G52" s="84"/>
    </row>
    <row r="53" spans="1:7">
      <c r="A53" s="84" t="s">
        <v>222</v>
      </c>
      <c r="D53" s="84" t="s">
        <v>352</v>
      </c>
      <c r="E53" s="84"/>
      <c r="F53" s="84" t="s">
        <v>264</v>
      </c>
      <c r="G53" s="84"/>
    </row>
    <row r="54" spans="1:7">
      <c r="A54" s="84" t="s">
        <v>223</v>
      </c>
    </row>
    <row r="55" spans="1:7">
      <c r="A55" s="84" t="s">
        <v>224</v>
      </c>
    </row>
    <row r="56" spans="1:7">
      <c r="A56" s="84" t="s">
        <v>225</v>
      </c>
    </row>
    <row r="57" spans="1:7">
      <c r="A57" s="84" t="s">
        <v>226</v>
      </c>
    </row>
    <row r="58" spans="1:7">
      <c r="A58" s="84" t="s">
        <v>227</v>
      </c>
    </row>
    <row r="59" spans="1:7">
      <c r="A59" s="84" t="s">
        <v>228</v>
      </c>
    </row>
    <row r="60" spans="1:7">
      <c r="A60" s="84" t="s">
        <v>229</v>
      </c>
    </row>
    <row r="61" spans="1:7">
      <c r="A61" s="84" t="s">
        <v>230</v>
      </c>
    </row>
    <row r="62" spans="1:7">
      <c r="A62" s="84" t="s">
        <v>231</v>
      </c>
    </row>
    <row r="63" spans="1:7">
      <c r="A63" s="84" t="s">
        <v>232</v>
      </c>
    </row>
    <row r="64" spans="1:7">
      <c r="A64" s="84" t="s">
        <v>233</v>
      </c>
    </row>
    <row r="65" spans="1:1">
      <c r="A65" s="84" t="s">
        <v>234</v>
      </c>
    </row>
    <row r="66" spans="1:1">
      <c r="A66" s="84" t="s">
        <v>235</v>
      </c>
    </row>
    <row r="67" spans="1:1">
      <c r="A67" s="84" t="s">
        <v>236</v>
      </c>
    </row>
    <row r="68" spans="1:1">
      <c r="A68" s="84" t="s">
        <v>237</v>
      </c>
    </row>
    <row r="69" spans="1:1">
      <c r="A69" s="84" t="s">
        <v>238</v>
      </c>
    </row>
    <row r="70" spans="1:1">
      <c r="A70" s="84" t="s">
        <v>239</v>
      </c>
    </row>
    <row r="71" spans="1:1">
      <c r="A71" s="84" t="s">
        <v>240</v>
      </c>
    </row>
    <row r="72" spans="1:1">
      <c r="A72" s="84" t="s">
        <v>241</v>
      </c>
    </row>
    <row r="73" spans="1:1">
      <c r="A73" s="84" t="s">
        <v>242</v>
      </c>
    </row>
    <row r="74" spans="1:1">
      <c r="A74" s="84" t="s">
        <v>243</v>
      </c>
    </row>
    <row r="75" spans="1:1">
      <c r="A75" s="84" t="s">
        <v>244</v>
      </c>
    </row>
    <row r="76" spans="1:1">
      <c r="A76" s="84" t="s">
        <v>245</v>
      </c>
    </row>
    <row r="77" spans="1:1">
      <c r="A77" s="84" t="s">
        <v>246</v>
      </c>
    </row>
    <row r="78" spans="1:1">
      <c r="A78" s="84" t="s">
        <v>247</v>
      </c>
    </row>
    <row r="79" spans="1:1">
      <c r="A79" s="84" t="s">
        <v>248</v>
      </c>
    </row>
    <row r="80" spans="1:1">
      <c r="A80" s="84" t="s">
        <v>249</v>
      </c>
    </row>
    <row r="81" spans="1:1">
      <c r="A81" s="84" t="s">
        <v>250</v>
      </c>
    </row>
    <row r="82" spans="1:1">
      <c r="A82" s="84" t="s">
        <v>251</v>
      </c>
    </row>
    <row r="83" spans="1:1">
      <c r="A83" s="84" t="s">
        <v>252</v>
      </c>
    </row>
    <row r="84" spans="1:1">
      <c r="A84" s="84" t="s">
        <v>253</v>
      </c>
    </row>
    <row r="85" spans="1:1">
      <c r="A85" s="84" t="s">
        <v>254</v>
      </c>
    </row>
    <row r="86" spans="1:1">
      <c r="A86" s="84" t="s">
        <v>255</v>
      </c>
    </row>
    <row r="87" spans="1:1">
      <c r="A87" s="84" t="s">
        <v>256</v>
      </c>
    </row>
    <row r="88" spans="1:1">
      <c r="A88" s="84" t="s">
        <v>257</v>
      </c>
    </row>
    <row r="89" spans="1:1">
      <c r="A89" s="84" t="s">
        <v>258</v>
      </c>
    </row>
    <row r="90" spans="1:1">
      <c r="A90" s="84" t="s">
        <v>259</v>
      </c>
    </row>
    <row r="91" spans="1:1">
      <c r="A91" s="84" t="s">
        <v>260</v>
      </c>
    </row>
  </sheetData>
  <sheetProtection sheet="1" objects="1" scenarios="1"/>
  <phoneticPr fontId="2"/>
  <pageMargins left="0.75" right="0.75" top="1" bottom="1" header="0.51200000000000001" footer="0.51200000000000001"/>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E17"/>
  <sheetViews>
    <sheetView workbookViewId="0"/>
  </sheetViews>
  <sheetFormatPr defaultColWidth="9" defaultRowHeight="13.2"/>
  <cols>
    <col min="1" max="1" width="3.77734375" style="87" customWidth="1"/>
    <col min="2" max="2" width="20.77734375" style="87" customWidth="1"/>
    <col min="3" max="3" width="8.109375" style="87" customWidth="1"/>
    <col min="4" max="4" width="26.21875" style="87" customWidth="1"/>
    <col min="5" max="5" width="13" style="87" customWidth="1"/>
    <col min="6" max="6" width="8.109375" style="87" customWidth="1"/>
    <col min="7" max="7" width="14.6640625" style="87" customWidth="1"/>
    <col min="8" max="16384" width="9" style="87"/>
  </cols>
  <sheetData>
    <row r="2" spans="1:5">
      <c r="A2" s="87" t="s">
        <v>368</v>
      </c>
    </row>
    <row r="3" spans="1:5">
      <c r="B3" s="87" t="s">
        <v>380</v>
      </c>
    </row>
    <row r="7" spans="1:5">
      <c r="A7" s="87" t="s">
        <v>369</v>
      </c>
    </row>
    <row r="8" spans="1:5">
      <c r="B8" s="87" t="s">
        <v>370</v>
      </c>
    </row>
    <row r="9" spans="1:5">
      <c r="A9" s="87" t="s">
        <v>371</v>
      </c>
    </row>
    <row r="10" spans="1:5">
      <c r="B10" s="159" t="s">
        <v>372</v>
      </c>
      <c r="C10" s="160"/>
      <c r="D10" s="160"/>
      <c r="E10" s="161"/>
    </row>
    <row r="11" spans="1:5">
      <c r="B11" s="153" t="s">
        <v>373</v>
      </c>
      <c r="C11" s="154"/>
      <c r="D11" s="154"/>
      <c r="E11" s="155"/>
    </row>
    <row r="12" spans="1:5">
      <c r="B12" s="153" t="s">
        <v>374</v>
      </c>
      <c r="C12" s="154"/>
      <c r="D12" s="154"/>
      <c r="E12" s="155"/>
    </row>
    <row r="13" spans="1:5">
      <c r="B13" s="153" t="s">
        <v>375</v>
      </c>
      <c r="C13" s="154"/>
      <c r="D13" s="154"/>
      <c r="E13" s="155"/>
    </row>
    <row r="14" spans="1:5">
      <c r="B14" s="153" t="s">
        <v>376</v>
      </c>
      <c r="C14" s="154"/>
      <c r="D14" s="154"/>
      <c r="E14" s="155"/>
    </row>
    <row r="15" spans="1:5">
      <c r="B15" s="153" t="s">
        <v>377</v>
      </c>
      <c r="C15" s="154"/>
      <c r="D15" s="154"/>
      <c r="E15" s="155"/>
    </row>
    <row r="16" spans="1:5">
      <c r="B16" s="153" t="s">
        <v>378</v>
      </c>
      <c r="C16" s="154"/>
      <c r="D16" s="154"/>
      <c r="E16" s="155"/>
    </row>
    <row r="17" spans="2:5">
      <c r="B17" s="156" t="s">
        <v>379</v>
      </c>
      <c r="C17" s="157"/>
      <c r="D17" s="157"/>
      <c r="E17" s="158"/>
    </row>
  </sheetData>
  <mergeCells count="8">
    <mergeCell ref="B16:E16"/>
    <mergeCell ref="B17:E17"/>
    <mergeCell ref="B10:E10"/>
    <mergeCell ref="B11:E11"/>
    <mergeCell ref="B12:E12"/>
    <mergeCell ref="B13:E13"/>
    <mergeCell ref="B14:E14"/>
    <mergeCell ref="B15:E15"/>
  </mergeCells>
  <phoneticPr fontId="2"/>
  <pageMargins left="0.48" right="0.46" top="0.86" bottom="0.91" header="0.6" footer="0.54"/>
  <pageSetup paperSize="9" orientation="portrait" verticalDpi="0"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dimension ref="B1:AY43"/>
  <sheetViews>
    <sheetView showZeros="0" view="pageBreakPreview" topLeftCell="A22"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214"/>
      <c r="Q5" s="214"/>
      <c r="R5" s="214"/>
      <c r="S5" s="214"/>
      <c r="T5" s="214"/>
      <c r="U5" s="214"/>
      <c r="V5" s="214"/>
      <c r="W5" s="214"/>
      <c r="X5" s="214"/>
      <c r="Y5" s="214"/>
      <c r="Z5" s="214"/>
      <c r="AA5" s="214"/>
      <c r="AB5" s="214"/>
      <c r="AC5" s="214"/>
      <c r="AD5" s="214"/>
      <c r="AE5" s="214"/>
      <c r="AF5" s="214"/>
      <c r="AG5" s="214"/>
      <c r="AH5" s="214"/>
      <c r="AI5" s="214"/>
      <c r="AJ5" s="214"/>
      <c r="AK5" s="214"/>
      <c r="AL5" s="214"/>
      <c r="AM5" s="214"/>
      <c r="AN5" s="214"/>
      <c r="AO5" s="214"/>
      <c r="AP5" s="214"/>
      <c r="AQ5" s="214"/>
      <c r="AR5" s="214"/>
      <c r="AS5" s="214"/>
      <c r="AT5" s="214"/>
      <c r="AU5" s="214"/>
      <c r="AV5" s="21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353</v>
      </c>
      <c r="P7" s="179"/>
      <c r="Q7" s="180" t="str">
        <f>IF(VLOOKUP($AY$2,Data,6,FALSE)="","",TEXT(VLOOKUP($AY$2,Data,6,FALSE),"000-0000"))</f>
        <v/>
      </c>
      <c r="R7" s="181"/>
      <c r="S7" s="181"/>
      <c r="T7" s="181"/>
      <c r="U7" s="181"/>
      <c r="V7" s="182"/>
      <c r="W7" s="183"/>
      <c r="X7" s="183"/>
      <c r="Y7" s="183"/>
      <c r="Z7" s="183"/>
      <c r="AA7" s="183"/>
      <c r="AB7" s="183"/>
      <c r="AC7" s="183"/>
      <c r="AD7" s="183"/>
      <c r="AE7" s="183"/>
      <c r="AF7" s="183"/>
      <c r="AG7" s="183"/>
      <c r="AH7" s="183"/>
      <c r="AI7" s="183"/>
      <c r="AJ7" s="183"/>
      <c r="AK7" s="183"/>
      <c r="AL7" s="183"/>
      <c r="AM7" s="183"/>
      <c r="AN7" s="183"/>
      <c r="AO7" s="183"/>
      <c r="AP7" s="183"/>
      <c r="AQ7" s="183"/>
      <c r="AR7" s="183"/>
      <c r="AS7" s="183"/>
      <c r="AT7" s="183"/>
      <c r="AU7" s="183"/>
      <c r="AV7" s="184"/>
    </row>
    <row r="8" spans="2:51" ht="18.600000000000001" customHeight="1">
      <c r="B8" s="175"/>
      <c r="C8" s="176"/>
      <c r="D8" s="176"/>
      <c r="E8" s="176"/>
      <c r="F8" s="176"/>
      <c r="G8" s="176"/>
      <c r="H8" s="176"/>
      <c r="I8" s="176"/>
      <c r="J8" s="176"/>
      <c r="K8" s="176"/>
      <c r="L8" s="176"/>
      <c r="M8" s="176"/>
      <c r="N8" s="177"/>
      <c r="O8" s="185" t="str">
        <f>VLOOKUP($AY$2,Data,7,FALSE)&amp;VLOOKUP($AY$2,Data,8,FALSE)</f>
        <v/>
      </c>
      <c r="P8" s="186"/>
      <c r="Q8" s="186"/>
      <c r="R8" s="186"/>
      <c r="S8" s="186"/>
      <c r="T8" s="186"/>
      <c r="U8" s="186"/>
      <c r="V8" s="186"/>
      <c r="W8" s="186"/>
      <c r="X8" s="186"/>
      <c r="Y8" s="186"/>
      <c r="Z8" s="186"/>
      <c r="AA8" s="186"/>
      <c r="AB8" s="186"/>
      <c r="AC8" s="186"/>
      <c r="AD8" s="186"/>
      <c r="AE8" s="186"/>
      <c r="AF8" s="186"/>
      <c r="AG8" s="186"/>
      <c r="AH8" s="186"/>
      <c r="AI8" s="186"/>
      <c r="AJ8" s="186"/>
      <c r="AK8" s="186"/>
      <c r="AL8" s="186"/>
      <c r="AM8" s="186"/>
      <c r="AN8" s="186"/>
      <c r="AO8" s="186"/>
      <c r="AP8" s="186"/>
      <c r="AQ8" s="186"/>
      <c r="AR8" s="186"/>
      <c r="AS8" s="186"/>
      <c r="AT8" s="186"/>
      <c r="AU8" s="186"/>
      <c r="AV8" s="187"/>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226"/>
      <c r="Q13" s="226"/>
      <c r="R13" s="226"/>
      <c r="S13" s="226"/>
      <c r="T13" s="226"/>
      <c r="U13" s="226"/>
      <c r="V13" s="226"/>
      <c r="W13" s="226"/>
      <c r="X13" s="226"/>
      <c r="Y13" s="226"/>
      <c r="Z13" s="226"/>
      <c r="AA13" s="226"/>
      <c r="AB13" s="226"/>
      <c r="AC13" s="226"/>
      <c r="AD13" s="226"/>
      <c r="AE13" s="226"/>
      <c r="AF13" s="226"/>
      <c r="AG13" s="226"/>
      <c r="AH13" s="226"/>
      <c r="AI13" s="226"/>
      <c r="AJ13" s="226"/>
      <c r="AK13" s="226"/>
      <c r="AL13" s="227"/>
      <c r="AM13" s="231" t="s">
        <v>85</v>
      </c>
      <c r="AN13" s="232"/>
      <c r="AO13" s="232"/>
      <c r="AP13" s="232"/>
      <c r="AQ13" s="232"/>
      <c r="AR13" s="232"/>
      <c r="AS13" s="232"/>
      <c r="AT13" s="232"/>
      <c r="AU13" s="232"/>
      <c r="AV13" s="233"/>
    </row>
    <row r="14" spans="2:51" ht="18.600000000000001" customHeight="1">
      <c r="B14" s="222"/>
      <c r="C14" s="223"/>
      <c r="D14" s="223"/>
      <c r="E14" s="223"/>
      <c r="F14" s="223"/>
      <c r="G14" s="223"/>
      <c r="H14" s="223"/>
      <c r="I14" s="223"/>
      <c r="J14" s="223"/>
      <c r="K14" s="223"/>
      <c r="L14" s="223"/>
      <c r="M14" s="223"/>
      <c r="N14" s="224"/>
      <c r="O14" s="228"/>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30"/>
      <c r="AM14" s="231">
        <f>VLOOKUP($AY$2,Data,12,FALSE)</f>
        <v>0</v>
      </c>
      <c r="AN14" s="232"/>
      <c r="AO14" s="232"/>
      <c r="AP14" s="232"/>
      <c r="AQ14" s="232"/>
      <c r="AR14" s="232"/>
      <c r="AS14" s="232"/>
      <c r="AT14" s="232"/>
      <c r="AU14" s="232"/>
      <c r="AV14" s="233"/>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151</v>
      </c>
      <c r="P17" s="259"/>
      <c r="Q17" s="259"/>
      <c r="R17" s="259"/>
      <c r="S17" s="260" t="str">
        <f>IF(VLOOKUP($AY$2,Data,14,FALSE)=0,"-",VLOOKUP($AY$2,Data,14,FALSE))</f>
        <v>-</v>
      </c>
      <c r="T17" s="260"/>
      <c r="U17" s="260"/>
      <c r="V17" s="260"/>
      <c r="W17" s="260"/>
      <c r="X17" s="260"/>
      <c r="Y17" s="260"/>
      <c r="Z17" s="260"/>
      <c r="AA17" s="260"/>
      <c r="AB17" s="260"/>
      <c r="AC17" s="260"/>
      <c r="AD17" s="260"/>
      <c r="AE17" s="261"/>
      <c r="AF17" s="258" t="s">
        <v>152</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151</v>
      </c>
      <c r="P19" s="240"/>
      <c r="Q19" s="240"/>
      <c r="R19" s="240"/>
      <c r="S19" s="52" t="s">
        <v>354</v>
      </c>
      <c r="T19" s="234" t="str">
        <f>IF(VLOOKUP($AY$2,Data,17,FALSE)=0,"-",VLOOKUP($AY$2,Data,17,FALSE))</f>
        <v>-</v>
      </c>
      <c r="U19" s="234"/>
      <c r="V19" s="234"/>
      <c r="W19" s="234"/>
      <c r="X19" s="234"/>
      <c r="Y19" s="234"/>
      <c r="Z19" s="234"/>
      <c r="AA19" s="52" t="s">
        <v>355</v>
      </c>
      <c r="AB19" s="235" t="s">
        <v>164</v>
      </c>
      <c r="AC19" s="235"/>
      <c r="AD19" s="235"/>
      <c r="AE19" s="236"/>
      <c r="AF19" s="239" t="s">
        <v>152</v>
      </c>
      <c r="AG19" s="240"/>
      <c r="AH19" s="240"/>
      <c r="AI19" s="240"/>
      <c r="AJ19" s="52" t="s">
        <v>354</v>
      </c>
      <c r="AK19" s="234" t="str">
        <f>IF(VLOOKUP($AY$2,Data,22,FALSE)=0,"-",VLOOKUP($AY$2,Data,22,FALSE))</f>
        <v>-</v>
      </c>
      <c r="AL19" s="234"/>
      <c r="AM19" s="234"/>
      <c r="AN19" s="234"/>
      <c r="AO19" s="234"/>
      <c r="AP19" s="234"/>
      <c r="AQ19" s="234"/>
      <c r="AR19" s="52" t="s">
        <v>355</v>
      </c>
      <c r="AS19" s="235" t="s">
        <v>164</v>
      </c>
      <c r="AT19" s="235"/>
      <c r="AU19" s="235"/>
      <c r="AV19" s="236"/>
    </row>
    <row r="20" spans="2:48" ht="24.75" customHeight="1">
      <c r="B20" s="251"/>
      <c r="C20" s="252"/>
      <c r="D20" s="252"/>
      <c r="E20" s="252"/>
      <c r="F20" s="252"/>
      <c r="G20" s="253"/>
      <c r="H20" s="268" t="s">
        <v>6</v>
      </c>
      <c r="I20" s="269"/>
      <c r="J20" s="269"/>
      <c r="K20" s="269"/>
      <c r="L20" s="269"/>
      <c r="M20" s="269"/>
      <c r="N20" s="270"/>
      <c r="O20" s="239" t="s">
        <v>151</v>
      </c>
      <c r="P20" s="240"/>
      <c r="Q20" s="240"/>
      <c r="R20" s="240"/>
      <c r="S20" s="234" t="str">
        <f>IF(VLOOKUP($AY$2,Data,18,FALSE)=0,"-",VLOOKUP($AY$2,Data,18,FALSE))</f>
        <v>-</v>
      </c>
      <c r="T20" s="234"/>
      <c r="U20" s="234"/>
      <c r="V20" s="234"/>
      <c r="W20" s="234"/>
      <c r="X20" s="234"/>
      <c r="Y20" s="234"/>
      <c r="Z20" s="234"/>
      <c r="AA20" s="234"/>
      <c r="AB20" s="237"/>
      <c r="AC20" s="237"/>
      <c r="AD20" s="237"/>
      <c r="AE20" s="238"/>
      <c r="AF20" s="239" t="s">
        <v>152</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151</v>
      </c>
      <c r="P21" s="240"/>
      <c r="Q21" s="240"/>
      <c r="R21" s="240"/>
      <c r="S21" s="234" t="str">
        <f>IF(VLOOKUP($AY$2,Data,19,FALSE)=0,"-",VLOOKUP($AY$2,Data,19,FALSE))</f>
        <v>-</v>
      </c>
      <c r="T21" s="234"/>
      <c r="U21" s="234"/>
      <c r="V21" s="234"/>
      <c r="W21" s="234"/>
      <c r="X21" s="234"/>
      <c r="Y21" s="234"/>
      <c r="Z21" s="234"/>
      <c r="AA21" s="234"/>
      <c r="AB21" s="279" t="s">
        <v>356</v>
      </c>
      <c r="AC21" s="279"/>
      <c r="AD21" s="279"/>
      <c r="AE21" s="280"/>
      <c r="AF21" s="239" t="s">
        <v>152</v>
      </c>
      <c r="AG21" s="240"/>
      <c r="AH21" s="240"/>
      <c r="AI21" s="240"/>
      <c r="AJ21" s="234" t="str">
        <f>IF(VLOOKUP($AY$2,Data,24,FALSE)=0,"-",VLOOKUP($AY$2,Data,24,FALSE))</f>
        <v>-</v>
      </c>
      <c r="AK21" s="234"/>
      <c r="AL21" s="234"/>
      <c r="AM21" s="234"/>
      <c r="AN21" s="234"/>
      <c r="AO21" s="234"/>
      <c r="AP21" s="234"/>
      <c r="AQ21" s="234"/>
      <c r="AR21" s="234"/>
      <c r="AS21" s="279" t="s">
        <v>356</v>
      </c>
      <c r="AT21" s="279"/>
      <c r="AU21" s="279"/>
      <c r="AV21" s="280"/>
    </row>
    <row r="22" spans="2:48" ht="24.75" customHeight="1">
      <c r="B22" s="175"/>
      <c r="C22" s="176"/>
      <c r="D22" s="176"/>
      <c r="E22" s="176"/>
      <c r="F22" s="176"/>
      <c r="G22" s="254"/>
      <c r="H22" s="274" t="s">
        <v>90</v>
      </c>
      <c r="I22" s="275"/>
      <c r="J22" s="275"/>
      <c r="K22" s="275"/>
      <c r="L22" s="275"/>
      <c r="M22" s="275"/>
      <c r="N22" s="276"/>
      <c r="O22" s="277" t="s">
        <v>151</v>
      </c>
      <c r="P22" s="278"/>
      <c r="Q22" s="278"/>
      <c r="R22" s="278"/>
      <c r="S22" s="281" t="str">
        <f>IF(VLOOKUP($AY$2,Data,20,FALSE)=0,"-",VLOOKUP($AY$2,Data,20,FALSE))</f>
        <v>-</v>
      </c>
      <c r="T22" s="281"/>
      <c r="U22" s="281"/>
      <c r="V22" s="281"/>
      <c r="W22" s="281"/>
      <c r="X22" s="281"/>
      <c r="Y22" s="281"/>
      <c r="Z22" s="281"/>
      <c r="AA22" s="281"/>
      <c r="AB22" s="282" t="s">
        <v>356</v>
      </c>
      <c r="AC22" s="282"/>
      <c r="AD22" s="282"/>
      <c r="AE22" s="283"/>
      <c r="AF22" s="277" t="s">
        <v>152</v>
      </c>
      <c r="AG22" s="278"/>
      <c r="AH22" s="278"/>
      <c r="AI22" s="278"/>
      <c r="AJ22" s="281" t="str">
        <f>IF(VLOOKUP($AY$2,Data,25,FALSE)=0,"-",VLOOKUP($AY$2,Data,25,FALSE))</f>
        <v>-</v>
      </c>
      <c r="AK22" s="281"/>
      <c r="AL22" s="281"/>
      <c r="AM22" s="281"/>
      <c r="AN22" s="281"/>
      <c r="AO22" s="281"/>
      <c r="AP22" s="281"/>
      <c r="AQ22" s="281"/>
      <c r="AR22" s="281"/>
      <c r="AS22" s="282" t="s">
        <v>356</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151</v>
      </c>
      <c r="P24" s="264"/>
      <c r="Q24" s="264"/>
      <c r="R24" s="264"/>
      <c r="S24" s="262" t="str">
        <f>IF(VLOOKUP($AY$2,Data,27,FALSE)=0,"-",VLOOKUP($AY$2,Data,27,FALSE))</f>
        <v>-</v>
      </c>
      <c r="T24" s="262"/>
      <c r="U24" s="262"/>
      <c r="V24" s="262"/>
      <c r="W24" s="262"/>
      <c r="X24" s="262"/>
      <c r="Y24" s="262"/>
      <c r="Z24" s="262"/>
      <c r="AA24" s="262"/>
      <c r="AB24" s="235" t="s">
        <v>356</v>
      </c>
      <c r="AC24" s="235"/>
      <c r="AD24" s="235"/>
      <c r="AE24" s="236"/>
      <c r="AF24" s="263" t="s">
        <v>152</v>
      </c>
      <c r="AG24" s="264"/>
      <c r="AH24" s="264"/>
      <c r="AI24" s="264"/>
      <c r="AJ24" s="262" t="str">
        <f>IF(VLOOKUP($AY$2,Data,30,FALSE)=0,"-",VLOOKUP($AY$2,Data,30,FALSE))</f>
        <v>-</v>
      </c>
      <c r="AK24" s="262"/>
      <c r="AL24" s="262"/>
      <c r="AM24" s="262"/>
      <c r="AN24" s="262"/>
      <c r="AO24" s="262"/>
      <c r="AP24" s="262"/>
      <c r="AQ24" s="262"/>
      <c r="AR24" s="262"/>
      <c r="AS24" s="235" t="s">
        <v>356</v>
      </c>
      <c r="AT24" s="235"/>
      <c r="AU24" s="235"/>
      <c r="AV24" s="236"/>
    </row>
    <row r="25" spans="2:48" ht="24.75" customHeight="1">
      <c r="B25" s="285"/>
      <c r="C25" s="286"/>
      <c r="D25" s="286"/>
      <c r="E25" s="286"/>
      <c r="F25" s="286"/>
      <c r="G25" s="290"/>
      <c r="H25" s="274" t="s">
        <v>90</v>
      </c>
      <c r="I25" s="275"/>
      <c r="J25" s="275"/>
      <c r="K25" s="275"/>
      <c r="L25" s="275"/>
      <c r="M25" s="275"/>
      <c r="N25" s="276"/>
      <c r="O25" s="277" t="s">
        <v>151</v>
      </c>
      <c r="P25" s="278"/>
      <c r="Q25" s="278"/>
      <c r="R25" s="278"/>
      <c r="S25" s="281" t="str">
        <f>IF(VLOOKUP($AY$2,Data,28,FALSE)=0,"-",VLOOKUP($AY$2,Data,28,FALSE))</f>
        <v>-</v>
      </c>
      <c r="T25" s="281"/>
      <c r="U25" s="281"/>
      <c r="V25" s="281"/>
      <c r="W25" s="281"/>
      <c r="X25" s="281"/>
      <c r="Y25" s="281"/>
      <c r="Z25" s="281"/>
      <c r="AA25" s="281"/>
      <c r="AB25" s="282" t="s">
        <v>356</v>
      </c>
      <c r="AC25" s="282"/>
      <c r="AD25" s="282"/>
      <c r="AE25" s="283"/>
      <c r="AF25" s="277" t="s">
        <v>152</v>
      </c>
      <c r="AG25" s="278"/>
      <c r="AH25" s="278"/>
      <c r="AI25" s="278"/>
      <c r="AJ25" s="281" t="str">
        <f>IF(VLOOKUP($AY$2,Data,31,FALSE)=0,"-",VLOOKUP($AY$2,Data,31,FALSE))</f>
        <v>-</v>
      </c>
      <c r="AK25" s="281"/>
      <c r="AL25" s="281"/>
      <c r="AM25" s="281"/>
      <c r="AN25" s="281"/>
      <c r="AO25" s="281"/>
      <c r="AP25" s="281"/>
      <c r="AQ25" s="281"/>
      <c r="AR25" s="281"/>
      <c r="AS25" s="282" t="s">
        <v>356</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151</v>
      </c>
      <c r="P27" s="264"/>
      <c r="Q27" s="264"/>
      <c r="R27" s="264"/>
      <c r="S27" s="262" t="str">
        <f>IF(VLOOKUP($AY$2,Data,33,FALSE)=0,"-",VLOOKUP($AY$2,Data,33,FALSE))</f>
        <v>-</v>
      </c>
      <c r="T27" s="262"/>
      <c r="U27" s="262"/>
      <c r="V27" s="262"/>
      <c r="W27" s="262"/>
      <c r="X27" s="262"/>
      <c r="Y27" s="262"/>
      <c r="Z27" s="262"/>
      <c r="AA27" s="262"/>
      <c r="AB27" s="235" t="s">
        <v>356</v>
      </c>
      <c r="AC27" s="235"/>
      <c r="AD27" s="235"/>
      <c r="AE27" s="236"/>
      <c r="AF27" s="263" t="s">
        <v>152</v>
      </c>
      <c r="AG27" s="264"/>
      <c r="AH27" s="264"/>
      <c r="AI27" s="264"/>
      <c r="AJ27" s="262" t="str">
        <f>IF(VLOOKUP($AY$2,Data,36,FALSE)=0,"-",VLOOKUP($AY$2,Data,36,FALSE))</f>
        <v>-</v>
      </c>
      <c r="AK27" s="262"/>
      <c r="AL27" s="262"/>
      <c r="AM27" s="262"/>
      <c r="AN27" s="262"/>
      <c r="AO27" s="262"/>
      <c r="AP27" s="262"/>
      <c r="AQ27" s="262"/>
      <c r="AR27" s="262"/>
      <c r="AS27" s="235" t="s">
        <v>356</v>
      </c>
      <c r="AT27" s="235"/>
      <c r="AU27" s="235"/>
      <c r="AV27" s="236"/>
    </row>
    <row r="28" spans="2:48" ht="24.75" customHeight="1">
      <c r="B28" s="287"/>
      <c r="C28" s="288"/>
      <c r="D28" s="288"/>
      <c r="E28" s="288"/>
      <c r="F28" s="288"/>
      <c r="G28" s="288"/>
      <c r="H28" s="274" t="s">
        <v>90</v>
      </c>
      <c r="I28" s="275"/>
      <c r="J28" s="275"/>
      <c r="K28" s="275"/>
      <c r="L28" s="275"/>
      <c r="M28" s="275"/>
      <c r="N28" s="276"/>
      <c r="O28" s="277" t="s">
        <v>151</v>
      </c>
      <c r="P28" s="278"/>
      <c r="Q28" s="278"/>
      <c r="R28" s="278"/>
      <c r="S28" s="281" t="str">
        <f>IF(VLOOKUP($AY$2,Data,34,FALSE)=0,"-",VLOOKUP($AY$2,Data,34,FALSE))</f>
        <v>-</v>
      </c>
      <c r="T28" s="281"/>
      <c r="U28" s="281"/>
      <c r="V28" s="281"/>
      <c r="W28" s="281"/>
      <c r="X28" s="281"/>
      <c r="Y28" s="281"/>
      <c r="Z28" s="281"/>
      <c r="AA28" s="281"/>
      <c r="AB28" s="282" t="s">
        <v>356</v>
      </c>
      <c r="AC28" s="282"/>
      <c r="AD28" s="282"/>
      <c r="AE28" s="283"/>
      <c r="AF28" s="277" t="s">
        <v>152</v>
      </c>
      <c r="AG28" s="278"/>
      <c r="AH28" s="278"/>
      <c r="AI28" s="278"/>
      <c r="AJ28" s="281" t="str">
        <f>IF(VLOOKUP($AY$2,Data,37,FALSE)=0,"-",VLOOKUP($AY$2,Data,37,FALSE))</f>
        <v>-</v>
      </c>
      <c r="AK28" s="281"/>
      <c r="AL28" s="281"/>
      <c r="AM28" s="281"/>
      <c r="AN28" s="281"/>
      <c r="AO28" s="281"/>
      <c r="AP28" s="281"/>
      <c r="AQ28" s="281"/>
      <c r="AR28" s="281"/>
      <c r="AS28" s="282" t="s">
        <v>356</v>
      </c>
      <c r="AT28" s="282"/>
      <c r="AU28" s="282"/>
      <c r="AV28" s="283"/>
    </row>
    <row r="29" spans="2:48" ht="24.75" customHeight="1">
      <c r="B29" s="303" t="s">
        <v>7</v>
      </c>
      <c r="C29" s="304"/>
      <c r="D29" s="304"/>
      <c r="E29" s="304"/>
      <c r="F29" s="304"/>
      <c r="G29" s="304"/>
      <c r="H29" s="304"/>
      <c r="I29" s="304"/>
      <c r="J29" s="304"/>
      <c r="K29" s="304"/>
      <c r="L29" s="304"/>
      <c r="M29" s="304"/>
      <c r="N29" s="305"/>
      <c r="O29" s="300" t="s">
        <v>151</v>
      </c>
      <c r="P29" s="301"/>
      <c r="Q29" s="301"/>
      <c r="R29" s="301"/>
      <c r="S29" s="302" t="str">
        <f>IF(VLOOKUP($AY$2,Data,38,FALSE)=0,"-",VLOOKUP($AY$2,Data,38,FALSE))</f>
        <v>-</v>
      </c>
      <c r="T29" s="302"/>
      <c r="U29" s="302"/>
      <c r="V29" s="302"/>
      <c r="W29" s="302"/>
      <c r="X29" s="302"/>
      <c r="Y29" s="302"/>
      <c r="Z29" s="302"/>
      <c r="AA29" s="302"/>
      <c r="AB29" s="298" t="s">
        <v>164</v>
      </c>
      <c r="AC29" s="298"/>
      <c r="AD29" s="298"/>
      <c r="AE29" s="299"/>
      <c r="AF29" s="300" t="s">
        <v>152</v>
      </c>
      <c r="AG29" s="301"/>
      <c r="AH29" s="301"/>
      <c r="AI29" s="301"/>
      <c r="AJ29" s="302" t="str">
        <f>IF(VLOOKUP($AY$2,Data,39,FALSE)=0,"-",VLOOKUP($AY$2,Data,39,FALSE))</f>
        <v>-</v>
      </c>
      <c r="AK29" s="302"/>
      <c r="AL29" s="302"/>
      <c r="AM29" s="302"/>
      <c r="AN29" s="302"/>
      <c r="AO29" s="302"/>
      <c r="AP29" s="302"/>
      <c r="AQ29" s="302"/>
      <c r="AR29" s="302"/>
      <c r="AS29" s="298" t="s">
        <v>164</v>
      </c>
      <c r="AT29" s="298"/>
      <c r="AU29" s="298"/>
      <c r="AV29" s="299"/>
    </row>
    <row r="30" spans="2:48" ht="24.75" customHeight="1">
      <c r="B30" s="303" t="s">
        <v>12</v>
      </c>
      <c r="C30" s="304"/>
      <c r="D30" s="304"/>
      <c r="E30" s="304"/>
      <c r="F30" s="304"/>
      <c r="G30" s="304"/>
      <c r="H30" s="304"/>
      <c r="I30" s="304"/>
      <c r="J30" s="304"/>
      <c r="K30" s="304"/>
      <c r="L30" s="304"/>
      <c r="M30" s="304"/>
      <c r="N30" s="305"/>
      <c r="O30" s="300" t="s">
        <v>151</v>
      </c>
      <c r="P30" s="301"/>
      <c r="Q30" s="301"/>
      <c r="R30" s="301"/>
      <c r="S30" s="302" t="str">
        <f>IF(VLOOKUP($AY$2,Data,40,FALSE)=0,"-",VLOOKUP($AY$2,Data,40,FALSE))</f>
        <v>-</v>
      </c>
      <c r="T30" s="302"/>
      <c r="U30" s="302"/>
      <c r="V30" s="302"/>
      <c r="W30" s="302"/>
      <c r="X30" s="302"/>
      <c r="Y30" s="302"/>
      <c r="Z30" s="302"/>
      <c r="AA30" s="302"/>
      <c r="AB30" s="298" t="s">
        <v>357</v>
      </c>
      <c r="AC30" s="298"/>
      <c r="AD30" s="298"/>
      <c r="AE30" s="299"/>
      <c r="AF30" s="300" t="s">
        <v>152</v>
      </c>
      <c r="AG30" s="301"/>
      <c r="AH30" s="301"/>
      <c r="AI30" s="301"/>
      <c r="AJ30" s="302" t="str">
        <f>IF(VLOOKUP($AY$2,Data,43,FALSE)=0,"-",VLOOKUP($AY$2,Data,43,FALSE))</f>
        <v>-</v>
      </c>
      <c r="AK30" s="302"/>
      <c r="AL30" s="302"/>
      <c r="AM30" s="302"/>
      <c r="AN30" s="302"/>
      <c r="AO30" s="302"/>
      <c r="AP30" s="302"/>
      <c r="AQ30" s="302"/>
      <c r="AR30" s="302"/>
      <c r="AS30" s="298" t="s">
        <v>357</v>
      </c>
      <c r="AT30" s="298"/>
      <c r="AU30" s="298"/>
      <c r="AV30" s="299"/>
    </row>
    <row r="31" spans="2:48" ht="24.75" customHeight="1">
      <c r="B31" s="303" t="s">
        <v>13</v>
      </c>
      <c r="C31" s="304"/>
      <c r="D31" s="304"/>
      <c r="E31" s="304"/>
      <c r="F31" s="304"/>
      <c r="G31" s="304"/>
      <c r="H31" s="304"/>
      <c r="I31" s="304"/>
      <c r="J31" s="304"/>
      <c r="K31" s="304"/>
      <c r="L31" s="304"/>
      <c r="M31" s="304"/>
      <c r="N31" s="305"/>
      <c r="O31" s="300" t="s">
        <v>151</v>
      </c>
      <c r="P31" s="301"/>
      <c r="Q31" s="301"/>
      <c r="R31" s="301"/>
      <c r="S31" s="302" t="str">
        <f>IF(VLOOKUP($AY$2,Data,41,FALSE)=0,"-",VLOOKUP($AY$2,Data,41,FALSE))</f>
        <v>-</v>
      </c>
      <c r="T31" s="302"/>
      <c r="U31" s="302"/>
      <c r="V31" s="302"/>
      <c r="W31" s="302"/>
      <c r="X31" s="302"/>
      <c r="Y31" s="302"/>
      <c r="Z31" s="302"/>
      <c r="AA31" s="302"/>
      <c r="AB31" s="298" t="s">
        <v>164</v>
      </c>
      <c r="AC31" s="298"/>
      <c r="AD31" s="298"/>
      <c r="AE31" s="299"/>
      <c r="AF31" s="300" t="s">
        <v>152</v>
      </c>
      <c r="AG31" s="301"/>
      <c r="AH31" s="301"/>
      <c r="AI31" s="301"/>
      <c r="AJ31" s="302" t="str">
        <f>IF(VLOOKUP($AY$2,Data,44,FALSE)=0,"-",VLOOKUP($AY$2,Data,44,FALSE))</f>
        <v>-</v>
      </c>
      <c r="AK31" s="302"/>
      <c r="AL31" s="302"/>
      <c r="AM31" s="302"/>
      <c r="AN31" s="302"/>
      <c r="AO31" s="302"/>
      <c r="AP31" s="302"/>
      <c r="AQ31" s="302"/>
      <c r="AR31" s="302"/>
      <c r="AS31" s="298" t="s">
        <v>164</v>
      </c>
      <c r="AT31" s="298"/>
      <c r="AU31" s="298"/>
      <c r="AV31" s="299"/>
    </row>
    <row r="32" spans="2:48" ht="24.75" customHeight="1">
      <c r="B32" s="315" t="s">
        <v>17</v>
      </c>
      <c r="C32" s="316"/>
      <c r="D32" s="316"/>
      <c r="E32" s="316"/>
      <c r="F32" s="316"/>
      <c r="G32" s="316"/>
      <c r="H32" s="316"/>
      <c r="I32" s="316"/>
      <c r="J32" s="316"/>
      <c r="K32" s="316"/>
      <c r="L32" s="316"/>
      <c r="M32" s="316"/>
      <c r="N32" s="317"/>
      <c r="O32" s="258" t="s">
        <v>151</v>
      </c>
      <c r="P32" s="259"/>
      <c r="Q32" s="259"/>
      <c r="R32" s="259"/>
      <c r="S32" s="291" t="str">
        <f>IF(VLOOKUP($AY$2,Data,42,FALSE)=0,"-",VLOOKUP($AY$2,Data,42,FALSE))</f>
        <v>-</v>
      </c>
      <c r="T32" s="291"/>
      <c r="U32" s="291"/>
      <c r="V32" s="291"/>
      <c r="W32" s="291"/>
      <c r="X32" s="291"/>
      <c r="Y32" s="291"/>
      <c r="Z32" s="291"/>
      <c r="AA32" s="291"/>
      <c r="AB32" s="293" t="s">
        <v>164</v>
      </c>
      <c r="AC32" s="293"/>
      <c r="AD32" s="293"/>
      <c r="AE32" s="294"/>
      <c r="AF32" s="258" t="s">
        <v>152</v>
      </c>
      <c r="AG32" s="259"/>
      <c r="AH32" s="259"/>
      <c r="AI32" s="259"/>
      <c r="AJ32" s="291" t="str">
        <f>IF(VLOOKUP($AY$2,Data,45,FALSE)=0,"-",VLOOKUP($AY$2,Data,45,FALSE))</f>
        <v>-</v>
      </c>
      <c r="AK32" s="291"/>
      <c r="AL32" s="291"/>
      <c r="AM32" s="291"/>
      <c r="AN32" s="291"/>
      <c r="AO32" s="291"/>
      <c r="AP32" s="291"/>
      <c r="AQ32" s="291"/>
      <c r="AR32" s="291"/>
      <c r="AS32" s="293" t="s">
        <v>164</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0400-000000000000}">
      <formula1>"kＷ,Ａ,kＶＡ"</formula1>
    </dataValidation>
    <dataValidation type="list" allowBlank="1" showInputMessage="1" showErrorMessage="1" sqref="AB18:AE18" xr:uid="{00000000-0002-0000-04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0500-000000000000}">
      <formula1>"kＷ,Ａ,kＶＡ"</formula1>
    </dataValidation>
    <dataValidation type="list" allowBlank="1" showInputMessage="1" showErrorMessage="1" sqref="AB18:AE18" xr:uid="{00000000-0002-0000-05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0600-000000000000}">
      <formula1>"kＷ,Ａ,kＶＡ"</formula1>
    </dataValidation>
    <dataValidation type="list" allowBlank="1" showInputMessage="1" showErrorMessage="1" sqref="AB18:AE18" xr:uid="{00000000-0002-0000-06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0700-000000000000}">
      <formula1>"kＷ,Ａ,kＶＡ"</formula1>
    </dataValidation>
    <dataValidation type="list" allowBlank="1" showInputMessage="1" showErrorMessage="1" sqref="AB18:AE18" xr:uid="{00000000-0002-0000-07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0800-000000000000}">
      <formula1>"kＷ,Ａ,kＶＡ"</formula1>
    </dataValidation>
    <dataValidation type="list" allowBlank="1" showInputMessage="1" showErrorMessage="1" sqref="AB18:AE18" xr:uid="{00000000-0002-0000-08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0900-000000000000}">
      <formula1>"kＷ,Ａ,kＶＡ"</formula1>
    </dataValidation>
    <dataValidation type="list" allowBlank="1" showInputMessage="1" showErrorMessage="1" sqref="AB18:AE18" xr:uid="{00000000-0002-0000-09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5"/>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0A00-000000000000}">
      <formula1>"kＷ,Ａ,kＶＡ"</formula1>
    </dataValidation>
    <dataValidation type="list" allowBlank="1" showInputMessage="1" showErrorMessage="1" sqref="AB18:AE18" xr:uid="{00000000-0002-0000-0A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6"/>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0B00-000000000000}">
      <formula1>"kＷ,Ａ,kＶＡ"</formula1>
    </dataValidation>
    <dataValidation type="list" allowBlank="1" showInputMessage="1" showErrorMessage="1" sqref="AB18:AE18" xr:uid="{00000000-0002-0000-0B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7"/>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0C00-000000000000}">
      <formula1>"kＷ,Ａ,kＶＡ"</formula1>
    </dataValidation>
    <dataValidation type="list" allowBlank="1" showInputMessage="1" showErrorMessage="1" sqref="AB18:AE18" xr:uid="{00000000-0002-0000-0C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8"/>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0D00-000000000000}">
      <formula1>"kＷ,Ａ,kＶＡ"</formula1>
    </dataValidation>
    <dataValidation type="list" allowBlank="1" showInputMessage="1" showErrorMessage="1" sqref="AB18:AE18" xr:uid="{00000000-0002-0000-0D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9"/>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0E00-000000000000}">
      <formula1>"kＷ,Ａ,kＶＡ"</formula1>
    </dataValidation>
    <dataValidation type="list" allowBlank="1" showInputMessage="1" showErrorMessage="1" sqref="AB18:AE18" xr:uid="{00000000-0002-0000-0E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0F00-000000000000}">
      <formula1>"kＷ,Ａ,kＶＡ"</formula1>
    </dataValidation>
    <dataValidation type="list" allowBlank="1" showInputMessage="1" showErrorMessage="1" sqref="AB18:AE18" xr:uid="{00000000-0002-0000-0F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1"/>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000-000000000000}">
      <formula1>"kＷ,Ａ,kＶＡ"</formula1>
    </dataValidation>
    <dataValidation type="list" allowBlank="1" showInputMessage="1" showErrorMessage="1" sqref="AB18:AE18" xr:uid="{00000000-0002-0000-10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2"/>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100-000000000000}">
      <formula1>"kＷ,Ａ,kＶＡ"</formula1>
    </dataValidation>
    <dataValidation type="list" allowBlank="1" showInputMessage="1" showErrorMessage="1" sqref="AB18:AE18" xr:uid="{00000000-0002-0000-11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3"/>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200-000000000000}">
      <formula1>"kＷ,Ａ,kＶＡ"</formula1>
    </dataValidation>
    <dataValidation type="list" allowBlank="1" showInputMessage="1" showErrorMessage="1" sqref="AB18:AE18" xr:uid="{00000000-0002-0000-12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4"/>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300-000000000000}">
      <formula1>"kＷ,Ａ,kＶＡ"</formula1>
    </dataValidation>
    <dataValidation type="list" allowBlank="1" showInputMessage="1" showErrorMessage="1" sqref="AB18:AE18" xr:uid="{00000000-0002-0000-13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5"/>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400-000000000000}">
      <formula1>"kＷ,Ａ,kＶＡ"</formula1>
    </dataValidation>
    <dataValidation type="list" allowBlank="1" showInputMessage="1" showErrorMessage="1" sqref="AB18:AE18" xr:uid="{00000000-0002-0000-14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6"/>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500-000000000000}">
      <formula1>"kＷ,Ａ,kＶＡ"</formula1>
    </dataValidation>
    <dataValidation type="list" allowBlank="1" showInputMessage="1" showErrorMessage="1" sqref="AB18:AE18" xr:uid="{00000000-0002-0000-15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7"/>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600-000000000000}">
      <formula1>"kＷ,Ａ,kＶＡ"</formula1>
    </dataValidation>
    <dataValidation type="list" allowBlank="1" showInputMessage="1" showErrorMessage="1" sqref="AB18:AE18" xr:uid="{00000000-0002-0000-16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8"/>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700-000000000000}">
      <formula1>"kＷ,Ａ,kＶＡ"</formula1>
    </dataValidation>
    <dataValidation type="list" allowBlank="1" showInputMessage="1" showErrorMessage="1" sqref="AB18:AE18" xr:uid="{00000000-0002-0000-17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9"/>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800-000000000000}">
      <formula1>"kＷ,Ａ,kＶＡ"</formula1>
    </dataValidation>
    <dataValidation type="list" allowBlank="1" showInputMessage="1" showErrorMessage="1" sqref="AB18:AE18" xr:uid="{00000000-0002-0000-18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900-000000000000}">
      <formula1>"kＷ,Ａ,kＶＡ"</formula1>
    </dataValidation>
    <dataValidation type="list" allowBlank="1" showInputMessage="1" showErrorMessage="1" sqref="AB18:AE18" xr:uid="{00000000-0002-0000-19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1"/>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A00-000000000000}">
      <formula1>"kＷ,Ａ,kＶＡ"</formula1>
    </dataValidation>
    <dataValidation type="list" allowBlank="1" showInputMessage="1" showErrorMessage="1" sqref="AB18:AE18" xr:uid="{00000000-0002-0000-1A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2"/>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B00-000000000000}">
      <formula1>"kＷ,Ａ,kＶＡ"</formula1>
    </dataValidation>
    <dataValidation type="list" allowBlank="1" showInputMessage="1" showErrorMessage="1" sqref="AB18:AE18" xr:uid="{00000000-0002-0000-1B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C00-000000000000}">
      <formula1>"kＷ,Ａ,kＶＡ"</formula1>
    </dataValidation>
    <dataValidation type="list" allowBlank="1" showInputMessage="1" showErrorMessage="1" sqref="AB18:AE18" xr:uid="{00000000-0002-0000-1C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D00-000000000000}">
      <formula1>"kＷ,Ａ,kＶＡ"</formula1>
    </dataValidation>
    <dataValidation type="list" allowBlank="1" showInputMessage="1" showErrorMessage="1" sqref="AB18:AE18" xr:uid="{00000000-0002-0000-1D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1E00-000000000000}">
      <formula1>"kＷ,Ａ,kＶＡ"</formula1>
    </dataValidation>
    <dataValidation type="list" allowBlank="1" showInputMessage="1" showErrorMessage="1" sqref="AB18:AE18" xr:uid="{00000000-0002-0000-1E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6"/>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1F00-000000000000}">
      <formula1>"kＷ,Ａ,kＶＡ"</formula1>
    </dataValidation>
    <dataValidation type="list" allowBlank="1" showInputMessage="1" showErrorMessage="1" sqref="AB18:AE18" xr:uid="{00000000-0002-0000-1F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29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AF17:AI17"/>
    <mergeCell ref="AJ17:AR17"/>
    <mergeCell ref="AS17:AV17"/>
    <mergeCell ref="O17:R17"/>
    <mergeCell ref="S17:AA17"/>
    <mergeCell ref="AB17:AE17"/>
    <mergeCell ref="H18:N18"/>
    <mergeCell ref="AF18:AI18"/>
    <mergeCell ref="H19:N19"/>
    <mergeCell ref="AF19:AI19"/>
    <mergeCell ref="AJ18:AR18"/>
    <mergeCell ref="AS18:AV18"/>
    <mergeCell ref="O18:R18"/>
    <mergeCell ref="S18:AA18"/>
    <mergeCell ref="AS19:AV19"/>
    <mergeCell ref="O19:R19"/>
    <mergeCell ref="AB20:AE20"/>
    <mergeCell ref="AJ20:AR20"/>
    <mergeCell ref="AS20:AV20"/>
    <mergeCell ref="O20:R20"/>
    <mergeCell ref="S20:AA20"/>
    <mergeCell ref="T19:Z19"/>
    <mergeCell ref="AB19:AE19"/>
    <mergeCell ref="H20:N20"/>
    <mergeCell ref="AF20:AI20"/>
    <mergeCell ref="H22:N22"/>
    <mergeCell ref="AF22:AI22"/>
    <mergeCell ref="H21:N21"/>
    <mergeCell ref="AF21:AI21"/>
    <mergeCell ref="AJ22:AR22"/>
    <mergeCell ref="AB18:AE18"/>
    <mergeCell ref="AK19:AQ19"/>
    <mergeCell ref="AS22:AV22"/>
    <mergeCell ref="O22:R22"/>
    <mergeCell ref="S22:AA22"/>
    <mergeCell ref="AB22:AE22"/>
    <mergeCell ref="AS21:AV21"/>
    <mergeCell ref="AJ24:AR24"/>
    <mergeCell ref="AS24:AV24"/>
    <mergeCell ref="AB25:AE25"/>
    <mergeCell ref="AJ27:AR27"/>
    <mergeCell ref="AS26:AV26"/>
    <mergeCell ref="AJ25:AR25"/>
    <mergeCell ref="AS25:AV25"/>
    <mergeCell ref="AJ23:AR23"/>
    <mergeCell ref="AS23:AV23"/>
    <mergeCell ref="O23:R23"/>
    <mergeCell ref="S23:AA23"/>
    <mergeCell ref="AB23:AE23"/>
    <mergeCell ref="AF23:AI23"/>
    <mergeCell ref="S24:AA24"/>
    <mergeCell ref="AB24:AE24"/>
    <mergeCell ref="O21:R21"/>
    <mergeCell ref="S21:AA21"/>
    <mergeCell ref="AB21:AE21"/>
    <mergeCell ref="AJ21:AR21"/>
    <mergeCell ref="H25:N25"/>
    <mergeCell ref="AF25:AI25"/>
    <mergeCell ref="H24:N24"/>
    <mergeCell ref="AF24:AI24"/>
    <mergeCell ref="O25:R25"/>
    <mergeCell ref="O24:R24"/>
    <mergeCell ref="O27:R27"/>
    <mergeCell ref="S27:AA27"/>
    <mergeCell ref="B23:G25"/>
    <mergeCell ref="H23:N23"/>
    <mergeCell ref="B26:G28"/>
    <mergeCell ref="H26:N26"/>
    <mergeCell ref="H27:N27"/>
    <mergeCell ref="H28:N28"/>
    <mergeCell ref="O26:R26"/>
    <mergeCell ref="S26:AA26"/>
    <mergeCell ref="AF28:AI28"/>
    <mergeCell ref="O28:R28"/>
    <mergeCell ref="AJ28:AR28"/>
    <mergeCell ref="S25:AA25"/>
    <mergeCell ref="AS27:AV27"/>
    <mergeCell ref="AF26:AI26"/>
    <mergeCell ref="AF27:AI27"/>
    <mergeCell ref="AB28:AE28"/>
    <mergeCell ref="AB26:AE26"/>
    <mergeCell ref="AJ26:AR26"/>
    <mergeCell ref="AB27:AE27"/>
    <mergeCell ref="AS28:AV28"/>
    <mergeCell ref="S28:AA28"/>
    <mergeCell ref="AF31:AI31"/>
    <mergeCell ref="AJ31:AR31"/>
    <mergeCell ref="AS31:AV31"/>
    <mergeCell ref="O31:R31"/>
    <mergeCell ref="S31:AA31"/>
    <mergeCell ref="AB31:AE31"/>
    <mergeCell ref="O35:T35"/>
    <mergeCell ref="AS32:AV32"/>
    <mergeCell ref="O34:AV34"/>
    <mergeCell ref="O33:AV33"/>
    <mergeCell ref="AF32:AI32"/>
    <mergeCell ref="B39:N43"/>
    <mergeCell ref="O43:AV43"/>
    <mergeCell ref="O36:T36"/>
    <mergeCell ref="U36:AF36"/>
    <mergeCell ref="B37:N38"/>
    <mergeCell ref="O32:R32"/>
    <mergeCell ref="B35:N36"/>
    <mergeCell ref="U35:AV35"/>
    <mergeCell ref="AJ32:AR32"/>
    <mergeCell ref="AG36:AK36"/>
    <mergeCell ref="AL36:AV36"/>
    <mergeCell ref="B33:N33"/>
    <mergeCell ref="B34:N34"/>
    <mergeCell ref="B32:N32"/>
    <mergeCell ref="O39:AV42"/>
    <mergeCell ref="C1:AT1"/>
    <mergeCell ref="O37:T37"/>
    <mergeCell ref="U37:AV37"/>
    <mergeCell ref="O38:T38"/>
    <mergeCell ref="U38:AF38"/>
    <mergeCell ref="AL38:AV38"/>
    <mergeCell ref="AG38:AK38"/>
    <mergeCell ref="S32:AA32"/>
    <mergeCell ref="AB32:AE32"/>
    <mergeCell ref="B30:N30"/>
    <mergeCell ref="AF30:AI30"/>
    <mergeCell ref="AJ30:AR30"/>
    <mergeCell ref="AS30:AV30"/>
    <mergeCell ref="O30:R30"/>
    <mergeCell ref="S30:AA30"/>
    <mergeCell ref="AB30:AE30"/>
    <mergeCell ref="B29:N29"/>
    <mergeCell ref="AF29:AI29"/>
    <mergeCell ref="AJ29:AR29"/>
    <mergeCell ref="AS29:AV29"/>
    <mergeCell ref="O29:R29"/>
    <mergeCell ref="S29:AA29"/>
    <mergeCell ref="AB29:AE29"/>
    <mergeCell ref="B31:N31"/>
  </mergeCells>
  <phoneticPr fontId="2"/>
  <dataValidations count="2">
    <dataValidation type="list" allowBlank="1" showInputMessage="1" showErrorMessage="1" sqref="AS18:AV18" xr:uid="{00000000-0002-0000-2000-000000000000}">
      <formula1>"kＷ,Ａ,kＶＡ"</formula1>
    </dataValidation>
    <dataValidation type="list" allowBlank="1" showInputMessage="1" showErrorMessage="1" sqref="AB18:AE18" xr:uid="{00000000-0002-0000-20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148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151</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152</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153</v>
      </c>
      <c r="P19" s="240"/>
      <c r="Q19" s="240"/>
      <c r="R19" s="240"/>
      <c r="S19" s="52" t="s">
        <v>154</v>
      </c>
      <c r="T19" s="234" t="str">
        <f>IF(VLOOKUP($AY$2,Data,17,FALSE)=0,"-",VLOOKUP($AY$2,Data,17,FALSE))</f>
        <v>-</v>
      </c>
      <c r="U19" s="234"/>
      <c r="V19" s="234"/>
      <c r="W19" s="234"/>
      <c r="X19" s="234"/>
      <c r="Y19" s="234"/>
      <c r="Z19" s="234"/>
      <c r="AA19" s="52" t="s">
        <v>155</v>
      </c>
      <c r="AB19" s="235" t="s">
        <v>156</v>
      </c>
      <c r="AC19" s="235"/>
      <c r="AD19" s="235"/>
      <c r="AE19" s="236"/>
      <c r="AF19" s="239" t="s">
        <v>157</v>
      </c>
      <c r="AG19" s="240"/>
      <c r="AH19" s="240"/>
      <c r="AI19" s="240"/>
      <c r="AJ19" s="52" t="s">
        <v>154</v>
      </c>
      <c r="AK19" s="234" t="str">
        <f>IF(VLOOKUP($AY$2,Data,22,FALSE)=0,"-",VLOOKUP($AY$2,Data,22,FALSE))</f>
        <v>-</v>
      </c>
      <c r="AL19" s="234"/>
      <c r="AM19" s="234"/>
      <c r="AN19" s="234"/>
      <c r="AO19" s="234"/>
      <c r="AP19" s="234"/>
      <c r="AQ19" s="234"/>
      <c r="AR19" s="52" t="s">
        <v>155</v>
      </c>
      <c r="AS19" s="235" t="s">
        <v>156</v>
      </c>
      <c r="AT19" s="235"/>
      <c r="AU19" s="235"/>
      <c r="AV19" s="236"/>
    </row>
    <row r="20" spans="2:48" ht="24.75" customHeight="1">
      <c r="B20" s="251"/>
      <c r="C20" s="252"/>
      <c r="D20" s="252"/>
      <c r="E20" s="252"/>
      <c r="F20" s="252"/>
      <c r="G20" s="253"/>
      <c r="H20" s="268" t="s">
        <v>6</v>
      </c>
      <c r="I20" s="269"/>
      <c r="J20" s="269"/>
      <c r="K20" s="269"/>
      <c r="L20" s="269"/>
      <c r="M20" s="269"/>
      <c r="N20" s="270"/>
      <c r="O20" s="239" t="s">
        <v>158</v>
      </c>
      <c r="P20" s="240"/>
      <c r="Q20" s="240"/>
      <c r="R20" s="240"/>
      <c r="S20" s="234" t="str">
        <f>IF(VLOOKUP($AY$2,Data,18,FALSE)=0,"-",VLOOKUP($AY$2,Data,18,FALSE))</f>
        <v>-</v>
      </c>
      <c r="T20" s="234"/>
      <c r="U20" s="234"/>
      <c r="V20" s="234"/>
      <c r="W20" s="234"/>
      <c r="X20" s="234"/>
      <c r="Y20" s="234"/>
      <c r="Z20" s="234"/>
      <c r="AA20" s="234"/>
      <c r="AB20" s="237"/>
      <c r="AC20" s="237"/>
      <c r="AD20" s="237"/>
      <c r="AE20" s="238"/>
      <c r="AF20" s="239" t="s">
        <v>159</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158</v>
      </c>
      <c r="P21" s="240"/>
      <c r="Q21" s="240"/>
      <c r="R21" s="240"/>
      <c r="S21" s="234" t="str">
        <f>IF(VLOOKUP($AY$2,Data,19,FALSE)=0,"-",VLOOKUP($AY$2,Data,19,FALSE))</f>
        <v>-</v>
      </c>
      <c r="T21" s="234"/>
      <c r="U21" s="234"/>
      <c r="V21" s="234"/>
      <c r="W21" s="234"/>
      <c r="X21" s="234"/>
      <c r="Y21" s="234"/>
      <c r="Z21" s="234"/>
      <c r="AA21" s="234"/>
      <c r="AB21" s="279" t="s">
        <v>160</v>
      </c>
      <c r="AC21" s="279"/>
      <c r="AD21" s="279"/>
      <c r="AE21" s="280"/>
      <c r="AF21" s="239" t="s">
        <v>159</v>
      </c>
      <c r="AG21" s="240"/>
      <c r="AH21" s="240"/>
      <c r="AI21" s="240"/>
      <c r="AJ21" s="234" t="str">
        <f>IF(VLOOKUP($AY$2,Data,24,FALSE)=0,"-",VLOOKUP($AY$2,Data,24,FALSE))</f>
        <v>-</v>
      </c>
      <c r="AK21" s="234"/>
      <c r="AL21" s="234"/>
      <c r="AM21" s="234"/>
      <c r="AN21" s="234"/>
      <c r="AO21" s="234"/>
      <c r="AP21" s="234"/>
      <c r="AQ21" s="234"/>
      <c r="AR21" s="234"/>
      <c r="AS21" s="279" t="s">
        <v>160</v>
      </c>
      <c r="AT21" s="279"/>
      <c r="AU21" s="279"/>
      <c r="AV21" s="280"/>
    </row>
    <row r="22" spans="2:48" ht="24.75" customHeight="1">
      <c r="B22" s="175"/>
      <c r="C22" s="176"/>
      <c r="D22" s="176"/>
      <c r="E22" s="176"/>
      <c r="F22" s="176"/>
      <c r="G22" s="254"/>
      <c r="H22" s="274" t="s">
        <v>90</v>
      </c>
      <c r="I22" s="275"/>
      <c r="J22" s="275"/>
      <c r="K22" s="275"/>
      <c r="L22" s="275"/>
      <c r="M22" s="275"/>
      <c r="N22" s="276"/>
      <c r="O22" s="277" t="s">
        <v>161</v>
      </c>
      <c r="P22" s="278"/>
      <c r="Q22" s="278"/>
      <c r="R22" s="278"/>
      <c r="S22" s="281" t="str">
        <f>IF(VLOOKUP($AY$2,Data,20,FALSE)=0,"-",VLOOKUP($AY$2,Data,20,FALSE))</f>
        <v>-</v>
      </c>
      <c r="T22" s="281"/>
      <c r="U22" s="281"/>
      <c r="V22" s="281"/>
      <c r="W22" s="281"/>
      <c r="X22" s="281"/>
      <c r="Y22" s="281"/>
      <c r="Z22" s="281"/>
      <c r="AA22" s="281"/>
      <c r="AB22" s="282" t="s">
        <v>162</v>
      </c>
      <c r="AC22" s="282"/>
      <c r="AD22" s="282"/>
      <c r="AE22" s="283"/>
      <c r="AF22" s="277" t="s">
        <v>163</v>
      </c>
      <c r="AG22" s="278"/>
      <c r="AH22" s="278"/>
      <c r="AI22" s="278"/>
      <c r="AJ22" s="281" t="str">
        <f>IF(VLOOKUP($AY$2,Data,25,FALSE)=0,"-",VLOOKUP($AY$2,Data,25,FALSE))</f>
        <v>-</v>
      </c>
      <c r="AK22" s="281"/>
      <c r="AL22" s="281"/>
      <c r="AM22" s="281"/>
      <c r="AN22" s="281"/>
      <c r="AO22" s="281"/>
      <c r="AP22" s="281"/>
      <c r="AQ22" s="281"/>
      <c r="AR22" s="281"/>
      <c r="AS22" s="282" t="s">
        <v>162</v>
      </c>
      <c r="AT22" s="282"/>
      <c r="AU22" s="282"/>
      <c r="AV22" s="283"/>
    </row>
    <row r="23" spans="2:48" ht="24.75" customHeight="1">
      <c r="B23" s="172" t="s">
        <v>10</v>
      </c>
      <c r="C23" s="284"/>
      <c r="D23" s="284"/>
      <c r="E23" s="284"/>
      <c r="F23" s="284"/>
      <c r="G23" s="289"/>
      <c r="H23" s="255" t="s">
        <v>5</v>
      </c>
      <c r="I23" s="256"/>
      <c r="J23" s="256"/>
      <c r="K23" s="256"/>
      <c r="L23" s="256"/>
      <c r="M23" s="256"/>
      <c r="N23" s="257"/>
      <c r="O23" s="258" t="s">
        <v>151</v>
      </c>
      <c r="P23" s="259"/>
      <c r="Q23" s="259"/>
      <c r="R23" s="259"/>
      <c r="S23" s="291" t="str">
        <f>IF(VLOOKUP($AY$2,Data,26,FALSE)=0,"-",VLOOKUP($AY$2,Data,26,FALSE))</f>
        <v>-</v>
      </c>
      <c r="T23" s="291"/>
      <c r="U23" s="291"/>
      <c r="V23" s="291"/>
      <c r="W23" s="291"/>
      <c r="X23" s="291"/>
      <c r="Y23" s="291"/>
      <c r="Z23" s="291"/>
      <c r="AA23" s="291"/>
      <c r="AB23" s="182" t="s">
        <v>164</v>
      </c>
      <c r="AC23" s="182"/>
      <c r="AD23" s="182"/>
      <c r="AE23" s="292"/>
      <c r="AF23" s="258" t="s">
        <v>152</v>
      </c>
      <c r="AG23" s="259"/>
      <c r="AH23" s="259"/>
      <c r="AI23" s="259"/>
      <c r="AJ23" s="291" t="str">
        <f>IF(VLOOKUP($AY$2,Data,29,FALSE)=0,"-",VLOOKUP($AY$2,Data,29,FALSE))</f>
        <v>-</v>
      </c>
      <c r="AK23" s="291"/>
      <c r="AL23" s="291"/>
      <c r="AM23" s="291"/>
      <c r="AN23" s="291"/>
      <c r="AO23" s="291"/>
      <c r="AP23" s="291"/>
      <c r="AQ23" s="291"/>
      <c r="AR23" s="291"/>
      <c r="AS23" s="182" t="s">
        <v>164</v>
      </c>
      <c r="AT23" s="182"/>
      <c r="AU23" s="182"/>
      <c r="AV23" s="292"/>
    </row>
    <row r="24" spans="2:48" ht="24.75" customHeight="1">
      <c r="B24" s="285"/>
      <c r="C24" s="286"/>
      <c r="D24" s="286"/>
      <c r="E24" s="286"/>
      <c r="F24" s="286"/>
      <c r="G24" s="290"/>
      <c r="H24" s="265" t="s">
        <v>89</v>
      </c>
      <c r="I24" s="266"/>
      <c r="J24" s="266"/>
      <c r="K24" s="266"/>
      <c r="L24" s="266"/>
      <c r="M24" s="266"/>
      <c r="N24" s="267"/>
      <c r="O24" s="263" t="s">
        <v>158</v>
      </c>
      <c r="P24" s="264"/>
      <c r="Q24" s="264"/>
      <c r="R24" s="264"/>
      <c r="S24" s="262" t="str">
        <f>IF(VLOOKUP($AY$2,Data,27,FALSE)=0,"-",VLOOKUP($AY$2,Data,27,FALSE))</f>
        <v>-</v>
      </c>
      <c r="T24" s="262"/>
      <c r="U24" s="262"/>
      <c r="V24" s="262"/>
      <c r="W24" s="262"/>
      <c r="X24" s="262"/>
      <c r="Y24" s="262"/>
      <c r="Z24" s="262"/>
      <c r="AA24" s="262"/>
      <c r="AB24" s="235" t="s">
        <v>160</v>
      </c>
      <c r="AC24" s="235"/>
      <c r="AD24" s="235"/>
      <c r="AE24" s="236"/>
      <c r="AF24" s="263" t="s">
        <v>159</v>
      </c>
      <c r="AG24" s="264"/>
      <c r="AH24" s="264"/>
      <c r="AI24" s="264"/>
      <c r="AJ24" s="262" t="str">
        <f>IF(VLOOKUP($AY$2,Data,30,FALSE)=0,"-",VLOOKUP($AY$2,Data,30,FALSE))</f>
        <v>-</v>
      </c>
      <c r="AK24" s="262"/>
      <c r="AL24" s="262"/>
      <c r="AM24" s="262"/>
      <c r="AN24" s="262"/>
      <c r="AO24" s="262"/>
      <c r="AP24" s="262"/>
      <c r="AQ24" s="262"/>
      <c r="AR24" s="262"/>
      <c r="AS24" s="235" t="s">
        <v>160</v>
      </c>
      <c r="AT24" s="235"/>
      <c r="AU24" s="235"/>
      <c r="AV24" s="236"/>
    </row>
    <row r="25" spans="2:48" ht="24.75" customHeight="1">
      <c r="B25" s="285"/>
      <c r="C25" s="286"/>
      <c r="D25" s="286"/>
      <c r="E25" s="286"/>
      <c r="F25" s="286"/>
      <c r="G25" s="290"/>
      <c r="H25" s="274" t="s">
        <v>90</v>
      </c>
      <c r="I25" s="275"/>
      <c r="J25" s="275"/>
      <c r="K25" s="275"/>
      <c r="L25" s="275"/>
      <c r="M25" s="275"/>
      <c r="N25" s="276"/>
      <c r="O25" s="277" t="s">
        <v>161</v>
      </c>
      <c r="P25" s="278"/>
      <c r="Q25" s="278"/>
      <c r="R25" s="278"/>
      <c r="S25" s="281" t="str">
        <f>IF(VLOOKUP($AY$2,Data,28,FALSE)=0,"-",VLOOKUP($AY$2,Data,28,FALSE))</f>
        <v>-</v>
      </c>
      <c r="T25" s="281"/>
      <c r="U25" s="281"/>
      <c r="V25" s="281"/>
      <c r="W25" s="281"/>
      <c r="X25" s="281"/>
      <c r="Y25" s="281"/>
      <c r="Z25" s="281"/>
      <c r="AA25" s="281"/>
      <c r="AB25" s="282" t="s">
        <v>162</v>
      </c>
      <c r="AC25" s="282"/>
      <c r="AD25" s="282"/>
      <c r="AE25" s="283"/>
      <c r="AF25" s="277" t="s">
        <v>163</v>
      </c>
      <c r="AG25" s="278"/>
      <c r="AH25" s="278"/>
      <c r="AI25" s="278"/>
      <c r="AJ25" s="281" t="str">
        <f>IF(VLOOKUP($AY$2,Data,31,FALSE)=0,"-",VLOOKUP($AY$2,Data,31,FALSE))</f>
        <v>-</v>
      </c>
      <c r="AK25" s="281"/>
      <c r="AL25" s="281"/>
      <c r="AM25" s="281"/>
      <c r="AN25" s="281"/>
      <c r="AO25" s="281"/>
      <c r="AP25" s="281"/>
      <c r="AQ25" s="281"/>
      <c r="AR25" s="281"/>
      <c r="AS25" s="282" t="s">
        <v>162</v>
      </c>
      <c r="AT25" s="282"/>
      <c r="AU25" s="282"/>
      <c r="AV25" s="283"/>
    </row>
    <row r="26" spans="2:48" ht="24.75" customHeight="1">
      <c r="B26" s="172" t="s">
        <v>11</v>
      </c>
      <c r="C26" s="284"/>
      <c r="D26" s="284"/>
      <c r="E26" s="284"/>
      <c r="F26" s="284"/>
      <c r="G26" s="284"/>
      <c r="H26" s="255" t="s">
        <v>5</v>
      </c>
      <c r="I26" s="256"/>
      <c r="J26" s="256"/>
      <c r="K26" s="256"/>
      <c r="L26" s="256"/>
      <c r="M26" s="256"/>
      <c r="N26" s="257"/>
      <c r="O26" s="258" t="s">
        <v>151</v>
      </c>
      <c r="P26" s="259"/>
      <c r="Q26" s="259"/>
      <c r="R26" s="259"/>
      <c r="S26" s="291" t="str">
        <f>IF(VLOOKUP($AY$2,Data,32,FALSE)=0,"-",VLOOKUP($AY$2,Data,32,FALSE))</f>
        <v>-</v>
      </c>
      <c r="T26" s="291"/>
      <c r="U26" s="291"/>
      <c r="V26" s="291"/>
      <c r="W26" s="291"/>
      <c r="X26" s="291"/>
      <c r="Y26" s="291"/>
      <c r="Z26" s="291"/>
      <c r="AA26" s="291"/>
      <c r="AB26" s="182" t="s">
        <v>164</v>
      </c>
      <c r="AC26" s="182"/>
      <c r="AD26" s="182"/>
      <c r="AE26" s="292"/>
      <c r="AF26" s="258" t="s">
        <v>152</v>
      </c>
      <c r="AG26" s="259"/>
      <c r="AH26" s="259"/>
      <c r="AI26" s="259"/>
      <c r="AJ26" s="291" t="str">
        <f>IF(VLOOKUP($AY$2,Data,35,FALSE)=0,"-",VLOOKUP($AY$2,Data,35,FALSE))</f>
        <v>-</v>
      </c>
      <c r="AK26" s="291"/>
      <c r="AL26" s="291"/>
      <c r="AM26" s="291"/>
      <c r="AN26" s="291"/>
      <c r="AO26" s="291"/>
      <c r="AP26" s="291"/>
      <c r="AQ26" s="291"/>
      <c r="AR26" s="291"/>
      <c r="AS26" s="182" t="s">
        <v>164</v>
      </c>
      <c r="AT26" s="182"/>
      <c r="AU26" s="182"/>
      <c r="AV26" s="292"/>
    </row>
    <row r="27" spans="2:48" ht="24.75" customHeight="1">
      <c r="B27" s="285"/>
      <c r="C27" s="286"/>
      <c r="D27" s="286"/>
      <c r="E27" s="286"/>
      <c r="F27" s="286"/>
      <c r="G27" s="286"/>
      <c r="H27" s="265" t="s">
        <v>89</v>
      </c>
      <c r="I27" s="266"/>
      <c r="J27" s="266"/>
      <c r="K27" s="266"/>
      <c r="L27" s="266"/>
      <c r="M27" s="266"/>
      <c r="N27" s="267"/>
      <c r="O27" s="263" t="s">
        <v>158</v>
      </c>
      <c r="P27" s="264"/>
      <c r="Q27" s="264"/>
      <c r="R27" s="264"/>
      <c r="S27" s="262" t="str">
        <f>IF(VLOOKUP($AY$2,Data,33,FALSE)=0,"-",VLOOKUP($AY$2,Data,33,FALSE))</f>
        <v>-</v>
      </c>
      <c r="T27" s="262"/>
      <c r="U27" s="262"/>
      <c r="V27" s="262"/>
      <c r="W27" s="262"/>
      <c r="X27" s="262"/>
      <c r="Y27" s="262"/>
      <c r="Z27" s="262"/>
      <c r="AA27" s="262"/>
      <c r="AB27" s="235" t="s">
        <v>160</v>
      </c>
      <c r="AC27" s="235"/>
      <c r="AD27" s="235"/>
      <c r="AE27" s="236"/>
      <c r="AF27" s="263" t="s">
        <v>159</v>
      </c>
      <c r="AG27" s="264"/>
      <c r="AH27" s="264"/>
      <c r="AI27" s="264"/>
      <c r="AJ27" s="262" t="str">
        <f>IF(VLOOKUP($AY$2,Data,36,FALSE)=0,"-",VLOOKUP($AY$2,Data,36,FALSE))</f>
        <v>-</v>
      </c>
      <c r="AK27" s="262"/>
      <c r="AL27" s="262"/>
      <c r="AM27" s="262"/>
      <c r="AN27" s="262"/>
      <c r="AO27" s="262"/>
      <c r="AP27" s="262"/>
      <c r="AQ27" s="262"/>
      <c r="AR27" s="262"/>
      <c r="AS27" s="235" t="s">
        <v>160</v>
      </c>
      <c r="AT27" s="235"/>
      <c r="AU27" s="235"/>
      <c r="AV27" s="236"/>
    </row>
    <row r="28" spans="2:48" ht="24.75" customHeight="1">
      <c r="B28" s="287"/>
      <c r="C28" s="288"/>
      <c r="D28" s="288"/>
      <c r="E28" s="288"/>
      <c r="F28" s="288"/>
      <c r="G28" s="288"/>
      <c r="H28" s="274" t="s">
        <v>90</v>
      </c>
      <c r="I28" s="275"/>
      <c r="J28" s="275"/>
      <c r="K28" s="275"/>
      <c r="L28" s="275"/>
      <c r="M28" s="275"/>
      <c r="N28" s="276"/>
      <c r="O28" s="277" t="s">
        <v>161</v>
      </c>
      <c r="P28" s="278"/>
      <c r="Q28" s="278"/>
      <c r="R28" s="278"/>
      <c r="S28" s="281" t="str">
        <f>IF(VLOOKUP($AY$2,Data,34,FALSE)=0,"-",VLOOKUP($AY$2,Data,34,FALSE))</f>
        <v>-</v>
      </c>
      <c r="T28" s="281"/>
      <c r="U28" s="281"/>
      <c r="V28" s="281"/>
      <c r="W28" s="281"/>
      <c r="X28" s="281"/>
      <c r="Y28" s="281"/>
      <c r="Z28" s="281"/>
      <c r="AA28" s="281"/>
      <c r="AB28" s="282" t="s">
        <v>162</v>
      </c>
      <c r="AC28" s="282"/>
      <c r="AD28" s="282"/>
      <c r="AE28" s="283"/>
      <c r="AF28" s="277" t="s">
        <v>163</v>
      </c>
      <c r="AG28" s="278"/>
      <c r="AH28" s="278"/>
      <c r="AI28" s="278"/>
      <c r="AJ28" s="281" t="str">
        <f>IF(VLOOKUP($AY$2,Data,37,FALSE)=0,"-",VLOOKUP($AY$2,Data,37,FALSE))</f>
        <v>-</v>
      </c>
      <c r="AK28" s="281"/>
      <c r="AL28" s="281"/>
      <c r="AM28" s="281"/>
      <c r="AN28" s="281"/>
      <c r="AO28" s="281"/>
      <c r="AP28" s="281"/>
      <c r="AQ28" s="281"/>
      <c r="AR28" s="281"/>
      <c r="AS28" s="282" t="s">
        <v>162</v>
      </c>
      <c r="AT28" s="282"/>
      <c r="AU28" s="282"/>
      <c r="AV28" s="283"/>
    </row>
    <row r="29" spans="2:48" ht="24.75" customHeight="1">
      <c r="B29" s="303" t="s">
        <v>7</v>
      </c>
      <c r="C29" s="304"/>
      <c r="D29" s="304"/>
      <c r="E29" s="304"/>
      <c r="F29" s="304"/>
      <c r="G29" s="304"/>
      <c r="H29" s="304"/>
      <c r="I29" s="304"/>
      <c r="J29" s="304"/>
      <c r="K29" s="304"/>
      <c r="L29" s="304"/>
      <c r="M29" s="304"/>
      <c r="N29" s="305"/>
      <c r="O29" s="300" t="s">
        <v>165</v>
      </c>
      <c r="P29" s="301"/>
      <c r="Q29" s="301"/>
      <c r="R29" s="301"/>
      <c r="S29" s="302" t="str">
        <f>IF(VLOOKUP($AY$2,Data,38,FALSE)=0,"-",VLOOKUP($AY$2,Data,38,FALSE))</f>
        <v>-</v>
      </c>
      <c r="T29" s="302"/>
      <c r="U29" s="302"/>
      <c r="V29" s="302"/>
      <c r="W29" s="302"/>
      <c r="X29" s="302"/>
      <c r="Y29" s="302"/>
      <c r="Z29" s="302"/>
      <c r="AA29" s="302"/>
      <c r="AB29" s="298" t="s">
        <v>166</v>
      </c>
      <c r="AC29" s="298"/>
      <c r="AD29" s="298"/>
      <c r="AE29" s="299"/>
      <c r="AF29" s="300" t="s">
        <v>167</v>
      </c>
      <c r="AG29" s="301"/>
      <c r="AH29" s="301"/>
      <c r="AI29" s="301"/>
      <c r="AJ29" s="302" t="str">
        <f>IF(VLOOKUP($AY$2,Data,39,FALSE)=0,"-",VLOOKUP($AY$2,Data,39,FALSE))</f>
        <v>-</v>
      </c>
      <c r="AK29" s="302"/>
      <c r="AL29" s="302"/>
      <c r="AM29" s="302"/>
      <c r="AN29" s="302"/>
      <c r="AO29" s="302"/>
      <c r="AP29" s="302"/>
      <c r="AQ29" s="302"/>
      <c r="AR29" s="302"/>
      <c r="AS29" s="298" t="s">
        <v>166</v>
      </c>
      <c r="AT29" s="298"/>
      <c r="AU29" s="298"/>
      <c r="AV29" s="299"/>
    </row>
    <row r="30" spans="2:48" ht="24.75" customHeight="1">
      <c r="B30" s="303" t="s">
        <v>12</v>
      </c>
      <c r="C30" s="304"/>
      <c r="D30" s="304"/>
      <c r="E30" s="304"/>
      <c r="F30" s="304"/>
      <c r="G30" s="304"/>
      <c r="H30" s="304"/>
      <c r="I30" s="304"/>
      <c r="J30" s="304"/>
      <c r="K30" s="304"/>
      <c r="L30" s="304"/>
      <c r="M30" s="304"/>
      <c r="N30" s="305"/>
      <c r="O30" s="300" t="s">
        <v>168</v>
      </c>
      <c r="P30" s="301"/>
      <c r="Q30" s="301"/>
      <c r="R30" s="301"/>
      <c r="S30" s="302" t="str">
        <f>IF(VLOOKUP($AY$2,Data,40,FALSE)=0,"-",VLOOKUP($AY$2,Data,40,FALSE))</f>
        <v>-</v>
      </c>
      <c r="T30" s="302"/>
      <c r="U30" s="302"/>
      <c r="V30" s="302"/>
      <c r="W30" s="302"/>
      <c r="X30" s="302"/>
      <c r="Y30" s="302"/>
      <c r="Z30" s="302"/>
      <c r="AA30" s="302"/>
      <c r="AB30" s="298" t="s">
        <v>169</v>
      </c>
      <c r="AC30" s="298"/>
      <c r="AD30" s="298"/>
      <c r="AE30" s="299"/>
      <c r="AF30" s="300" t="s">
        <v>170</v>
      </c>
      <c r="AG30" s="301"/>
      <c r="AH30" s="301"/>
      <c r="AI30" s="301"/>
      <c r="AJ30" s="302" t="str">
        <f>IF(VLOOKUP($AY$2,Data,43,FALSE)=0,"-",VLOOKUP($AY$2,Data,43,FALSE))</f>
        <v>-</v>
      </c>
      <c r="AK30" s="302"/>
      <c r="AL30" s="302"/>
      <c r="AM30" s="302"/>
      <c r="AN30" s="302"/>
      <c r="AO30" s="302"/>
      <c r="AP30" s="302"/>
      <c r="AQ30" s="302"/>
      <c r="AR30" s="302"/>
      <c r="AS30" s="298" t="s">
        <v>169</v>
      </c>
      <c r="AT30" s="298"/>
      <c r="AU30" s="298"/>
      <c r="AV30" s="299"/>
    </row>
    <row r="31" spans="2:48" ht="24.75" customHeight="1">
      <c r="B31" s="303" t="s">
        <v>13</v>
      </c>
      <c r="C31" s="304"/>
      <c r="D31" s="304"/>
      <c r="E31" s="304"/>
      <c r="F31" s="304"/>
      <c r="G31" s="304"/>
      <c r="H31" s="304"/>
      <c r="I31" s="304"/>
      <c r="J31" s="304"/>
      <c r="K31" s="304"/>
      <c r="L31" s="304"/>
      <c r="M31" s="304"/>
      <c r="N31" s="305"/>
      <c r="O31" s="300" t="s">
        <v>153</v>
      </c>
      <c r="P31" s="301"/>
      <c r="Q31" s="301"/>
      <c r="R31" s="301"/>
      <c r="S31" s="302" t="str">
        <f>IF(VLOOKUP($AY$2,Data,41,FALSE)=0,"-",VLOOKUP($AY$2,Data,41,FALSE))</f>
        <v>-</v>
      </c>
      <c r="T31" s="302"/>
      <c r="U31" s="302"/>
      <c r="V31" s="302"/>
      <c r="W31" s="302"/>
      <c r="X31" s="302"/>
      <c r="Y31" s="302"/>
      <c r="Z31" s="302"/>
      <c r="AA31" s="302"/>
      <c r="AB31" s="298" t="s">
        <v>156</v>
      </c>
      <c r="AC31" s="298"/>
      <c r="AD31" s="298"/>
      <c r="AE31" s="299"/>
      <c r="AF31" s="300" t="s">
        <v>157</v>
      </c>
      <c r="AG31" s="301"/>
      <c r="AH31" s="301"/>
      <c r="AI31" s="301"/>
      <c r="AJ31" s="302" t="str">
        <f>IF(VLOOKUP($AY$2,Data,44,FALSE)=0,"-",VLOOKUP($AY$2,Data,44,FALSE))</f>
        <v>-</v>
      </c>
      <c r="AK31" s="302"/>
      <c r="AL31" s="302"/>
      <c r="AM31" s="302"/>
      <c r="AN31" s="302"/>
      <c r="AO31" s="302"/>
      <c r="AP31" s="302"/>
      <c r="AQ31" s="302"/>
      <c r="AR31" s="302"/>
      <c r="AS31" s="298" t="s">
        <v>156</v>
      </c>
      <c r="AT31" s="298"/>
      <c r="AU31" s="298"/>
      <c r="AV31" s="299"/>
    </row>
    <row r="32" spans="2:48" ht="24.75" customHeight="1">
      <c r="B32" s="315" t="s">
        <v>17</v>
      </c>
      <c r="C32" s="316"/>
      <c r="D32" s="316"/>
      <c r="E32" s="316"/>
      <c r="F32" s="316"/>
      <c r="G32" s="316"/>
      <c r="H32" s="316"/>
      <c r="I32" s="316"/>
      <c r="J32" s="316"/>
      <c r="K32" s="316"/>
      <c r="L32" s="316"/>
      <c r="M32" s="316"/>
      <c r="N32" s="317"/>
      <c r="O32" s="258" t="s">
        <v>168</v>
      </c>
      <c r="P32" s="259"/>
      <c r="Q32" s="259"/>
      <c r="R32" s="259"/>
      <c r="S32" s="291" t="str">
        <f>IF(VLOOKUP($AY$2,Data,42,FALSE)=0,"-",VLOOKUP($AY$2,Data,42,FALSE))</f>
        <v>-</v>
      </c>
      <c r="T32" s="291"/>
      <c r="U32" s="291"/>
      <c r="V32" s="291"/>
      <c r="W32" s="291"/>
      <c r="X32" s="291"/>
      <c r="Y32" s="291"/>
      <c r="Z32" s="291"/>
      <c r="AA32" s="291"/>
      <c r="AB32" s="293" t="s">
        <v>171</v>
      </c>
      <c r="AC32" s="293"/>
      <c r="AD32" s="293"/>
      <c r="AE32" s="294"/>
      <c r="AF32" s="258" t="s">
        <v>170</v>
      </c>
      <c r="AG32" s="259"/>
      <c r="AH32" s="259"/>
      <c r="AI32" s="259"/>
      <c r="AJ32" s="291" t="str">
        <f>IF(VLOOKUP($AY$2,Data,45,FALSE)=0,"-",VLOOKUP($AY$2,Data,45,FALSE))</f>
        <v>-</v>
      </c>
      <c r="AK32" s="291"/>
      <c r="AL32" s="291"/>
      <c r="AM32" s="291"/>
      <c r="AN32" s="291"/>
      <c r="AO32" s="291"/>
      <c r="AP32" s="291"/>
      <c r="AQ32" s="291"/>
      <c r="AR32" s="291"/>
      <c r="AS32" s="293" t="s">
        <v>171</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9:N43"/>
    <mergeCell ref="O43:AV43"/>
    <mergeCell ref="B32:N32"/>
    <mergeCell ref="AF32:AI32"/>
    <mergeCell ref="O32:R32"/>
    <mergeCell ref="S32:AA32"/>
    <mergeCell ref="AB32:AE32"/>
    <mergeCell ref="AL38:AV38"/>
    <mergeCell ref="O36:T36"/>
    <mergeCell ref="U36:AF36"/>
    <mergeCell ref="U38:AF38"/>
    <mergeCell ref="B33:N33"/>
    <mergeCell ref="B37:N38"/>
    <mergeCell ref="O37:T37"/>
    <mergeCell ref="U37:AV37"/>
    <mergeCell ref="O38:T38"/>
    <mergeCell ref="B35:N36"/>
    <mergeCell ref="AG36:AK36"/>
    <mergeCell ref="AL36:AV36"/>
    <mergeCell ref="B34:N34"/>
    <mergeCell ref="AG38:AK38"/>
    <mergeCell ref="O35:T35"/>
    <mergeCell ref="U35:AV35"/>
    <mergeCell ref="AJ32:AR32"/>
    <mergeCell ref="AS32:AV32"/>
    <mergeCell ref="O34:AV34"/>
    <mergeCell ref="O33:AV33"/>
    <mergeCell ref="AS31:AV31"/>
    <mergeCell ref="O31:R31"/>
    <mergeCell ref="S31:AA31"/>
    <mergeCell ref="AB31:AE31"/>
    <mergeCell ref="B29:N29"/>
    <mergeCell ref="AF29:AI29"/>
    <mergeCell ref="AF31:AI31"/>
    <mergeCell ref="B30:N30"/>
    <mergeCell ref="AF30:AI30"/>
    <mergeCell ref="B31:N31"/>
    <mergeCell ref="AJ29:AR29"/>
    <mergeCell ref="AS29:AV29"/>
    <mergeCell ref="O29:R29"/>
    <mergeCell ref="S29:AA29"/>
    <mergeCell ref="AB29:AE29"/>
    <mergeCell ref="AJ30:AR30"/>
    <mergeCell ref="AS30:AV30"/>
    <mergeCell ref="O30:R30"/>
    <mergeCell ref="S30:AA30"/>
    <mergeCell ref="AB30:AE30"/>
    <mergeCell ref="AJ31:AR31"/>
    <mergeCell ref="AS27:AV27"/>
    <mergeCell ref="O27:R27"/>
    <mergeCell ref="S27:AA27"/>
    <mergeCell ref="AF26:AI26"/>
    <mergeCell ref="AS26:AV26"/>
    <mergeCell ref="O26:R26"/>
    <mergeCell ref="S26:AA26"/>
    <mergeCell ref="AB26:AE26"/>
    <mergeCell ref="AB27:AE27"/>
    <mergeCell ref="AJ27:AR27"/>
    <mergeCell ref="AF23:AI23"/>
    <mergeCell ref="S24:AA24"/>
    <mergeCell ref="AB24:AE24"/>
    <mergeCell ref="H24:N24"/>
    <mergeCell ref="AF24:AI24"/>
    <mergeCell ref="S23:AA23"/>
    <mergeCell ref="AB23:AE23"/>
    <mergeCell ref="H25:N25"/>
    <mergeCell ref="H27:N27"/>
    <mergeCell ref="AF27:AI27"/>
    <mergeCell ref="B26:G28"/>
    <mergeCell ref="H26:N26"/>
    <mergeCell ref="AS25:AV25"/>
    <mergeCell ref="O25:R25"/>
    <mergeCell ref="S25:AA25"/>
    <mergeCell ref="AB25:AE25"/>
    <mergeCell ref="H28:N28"/>
    <mergeCell ref="AB28:AE28"/>
    <mergeCell ref="B23:G25"/>
    <mergeCell ref="AJ26:AR26"/>
    <mergeCell ref="AJ24:AR24"/>
    <mergeCell ref="AS24:AV24"/>
    <mergeCell ref="O24:R24"/>
    <mergeCell ref="AF25:AI25"/>
    <mergeCell ref="AJ25:AR25"/>
    <mergeCell ref="AS23:AV23"/>
    <mergeCell ref="O23:R23"/>
    <mergeCell ref="AJ23:AR23"/>
    <mergeCell ref="AF28:AI28"/>
    <mergeCell ref="AJ28:AR28"/>
    <mergeCell ref="AS28:AV28"/>
    <mergeCell ref="O28:R28"/>
    <mergeCell ref="S28:AA28"/>
    <mergeCell ref="H23:N23"/>
    <mergeCell ref="H22:N22"/>
    <mergeCell ref="AF22:AI22"/>
    <mergeCell ref="H21:N21"/>
    <mergeCell ref="AF21:AI21"/>
    <mergeCell ref="AJ21:AR21"/>
    <mergeCell ref="AS21:AV21"/>
    <mergeCell ref="O21:R21"/>
    <mergeCell ref="S21:AA21"/>
    <mergeCell ref="AB21:AE21"/>
    <mergeCell ref="AJ22:AR22"/>
    <mergeCell ref="AS22:AV22"/>
    <mergeCell ref="O22:R22"/>
    <mergeCell ref="S22:AA22"/>
    <mergeCell ref="AB22:AE22"/>
    <mergeCell ref="H20:N20"/>
    <mergeCell ref="AF20:AI20"/>
    <mergeCell ref="H19:N19"/>
    <mergeCell ref="AF19:AI19"/>
    <mergeCell ref="AK19:AQ19"/>
    <mergeCell ref="AS19:AV19"/>
    <mergeCell ref="O19:R19"/>
    <mergeCell ref="AB20:AE20"/>
    <mergeCell ref="AJ20:AR20"/>
    <mergeCell ref="AM13:AV13"/>
    <mergeCell ref="AM14:AV14"/>
    <mergeCell ref="T19:Z19"/>
    <mergeCell ref="AB19:AE19"/>
    <mergeCell ref="AS20:AV20"/>
    <mergeCell ref="O20:R20"/>
    <mergeCell ref="S20:AA20"/>
    <mergeCell ref="B15:N16"/>
    <mergeCell ref="O15:AV16"/>
    <mergeCell ref="B17:G22"/>
    <mergeCell ref="H17:N17"/>
    <mergeCell ref="AF17:AI17"/>
    <mergeCell ref="AJ17:AR17"/>
    <mergeCell ref="AS17:AV17"/>
    <mergeCell ref="O17:R17"/>
    <mergeCell ref="S17:AA17"/>
    <mergeCell ref="AB17:AE17"/>
    <mergeCell ref="AJ18:AR18"/>
    <mergeCell ref="AS18:AV18"/>
    <mergeCell ref="O18:R18"/>
    <mergeCell ref="S18:AA18"/>
    <mergeCell ref="AB18:AE18"/>
    <mergeCell ref="H18:N18"/>
    <mergeCell ref="AF18:AI18"/>
    <mergeCell ref="O39:AV42"/>
    <mergeCell ref="C1:AT1"/>
    <mergeCell ref="B7:N8"/>
    <mergeCell ref="O7:P7"/>
    <mergeCell ref="Q7:U7"/>
    <mergeCell ref="V7:AV7"/>
    <mergeCell ref="O8:AV8"/>
    <mergeCell ref="B6:N6"/>
    <mergeCell ref="O6:AL6"/>
    <mergeCell ref="AM6:AQ6"/>
    <mergeCell ref="AR6:AV6"/>
    <mergeCell ref="B9:N10"/>
    <mergeCell ref="O9:AH10"/>
    <mergeCell ref="AI9:AV9"/>
    <mergeCell ref="AI10:AV10"/>
    <mergeCell ref="B2:AV2"/>
    <mergeCell ref="B4:N4"/>
    <mergeCell ref="O4:AV4"/>
    <mergeCell ref="B5:N5"/>
    <mergeCell ref="O5:AV5"/>
    <mergeCell ref="B11:N12"/>
    <mergeCell ref="O11:AV12"/>
    <mergeCell ref="B13:N14"/>
    <mergeCell ref="O13:AL14"/>
  </mergeCells>
  <phoneticPr fontId="2"/>
  <dataValidations count="2">
    <dataValidation type="list" allowBlank="1" showInputMessage="1" showErrorMessage="1" sqref="AS18:AV18" xr:uid="{00000000-0002-0000-2100-000000000000}">
      <formula1>"kＷ,Ａ,kＶＡ"</formula1>
    </dataValidation>
    <dataValidation type="list" allowBlank="1" showInputMessage="1" showErrorMessage="1" sqref="AB18:AE18" xr:uid="{00000000-0002-0000-21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214"/>
      <c r="Q5" s="214"/>
      <c r="R5" s="214"/>
      <c r="S5" s="214"/>
      <c r="T5" s="214"/>
      <c r="U5" s="214"/>
      <c r="V5" s="214"/>
      <c r="W5" s="214"/>
      <c r="X5" s="214"/>
      <c r="Y5" s="214"/>
      <c r="Z5" s="214"/>
      <c r="AA5" s="214"/>
      <c r="AB5" s="214"/>
      <c r="AC5" s="214"/>
      <c r="AD5" s="214"/>
      <c r="AE5" s="214"/>
      <c r="AF5" s="214"/>
      <c r="AG5" s="214"/>
      <c r="AH5" s="214"/>
      <c r="AI5" s="214"/>
      <c r="AJ5" s="214"/>
      <c r="AK5" s="214"/>
      <c r="AL5" s="214"/>
      <c r="AM5" s="214"/>
      <c r="AN5" s="214"/>
      <c r="AO5" s="214"/>
      <c r="AP5" s="214"/>
      <c r="AQ5" s="214"/>
      <c r="AR5" s="214"/>
      <c r="AS5" s="214"/>
      <c r="AT5" s="214"/>
      <c r="AU5" s="214"/>
      <c r="AV5" s="21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179"/>
      <c r="Q7" s="180" t="str">
        <f>IF(VLOOKUP($AY$2,Data,6,FALSE)="","",TEXT(VLOOKUP($AY$2,Data,6,FALSE),"000-0000"))</f>
        <v/>
      </c>
      <c r="R7" s="181"/>
      <c r="S7" s="181"/>
      <c r="T7" s="181"/>
      <c r="U7" s="181"/>
      <c r="V7" s="182"/>
      <c r="W7" s="183"/>
      <c r="X7" s="183"/>
      <c r="Y7" s="183"/>
      <c r="Z7" s="183"/>
      <c r="AA7" s="183"/>
      <c r="AB7" s="183"/>
      <c r="AC7" s="183"/>
      <c r="AD7" s="183"/>
      <c r="AE7" s="183"/>
      <c r="AF7" s="183"/>
      <c r="AG7" s="183"/>
      <c r="AH7" s="183"/>
      <c r="AI7" s="183"/>
      <c r="AJ7" s="183"/>
      <c r="AK7" s="183"/>
      <c r="AL7" s="183"/>
      <c r="AM7" s="183"/>
      <c r="AN7" s="183"/>
      <c r="AO7" s="183"/>
      <c r="AP7" s="183"/>
      <c r="AQ7" s="183"/>
      <c r="AR7" s="183"/>
      <c r="AS7" s="183"/>
      <c r="AT7" s="183"/>
      <c r="AU7" s="183"/>
      <c r="AV7" s="184"/>
    </row>
    <row r="8" spans="2:51" ht="18.600000000000001" customHeight="1">
      <c r="B8" s="175"/>
      <c r="C8" s="176"/>
      <c r="D8" s="176"/>
      <c r="E8" s="176"/>
      <c r="F8" s="176"/>
      <c r="G8" s="176"/>
      <c r="H8" s="176"/>
      <c r="I8" s="176"/>
      <c r="J8" s="176"/>
      <c r="K8" s="176"/>
      <c r="L8" s="176"/>
      <c r="M8" s="176"/>
      <c r="N8" s="177"/>
      <c r="O8" s="185" t="str">
        <f>VLOOKUP($AY$2,Data,7,FALSE)&amp;VLOOKUP($AY$2,Data,8,FALSE)</f>
        <v/>
      </c>
      <c r="P8" s="186"/>
      <c r="Q8" s="186"/>
      <c r="R8" s="186"/>
      <c r="S8" s="186"/>
      <c r="T8" s="186"/>
      <c r="U8" s="186"/>
      <c r="V8" s="186"/>
      <c r="W8" s="186"/>
      <c r="X8" s="186"/>
      <c r="Y8" s="186"/>
      <c r="Z8" s="186"/>
      <c r="AA8" s="186"/>
      <c r="AB8" s="186"/>
      <c r="AC8" s="186"/>
      <c r="AD8" s="186"/>
      <c r="AE8" s="186"/>
      <c r="AF8" s="186"/>
      <c r="AG8" s="186"/>
      <c r="AH8" s="186"/>
      <c r="AI8" s="186"/>
      <c r="AJ8" s="186"/>
      <c r="AK8" s="186"/>
      <c r="AL8" s="186"/>
      <c r="AM8" s="186"/>
      <c r="AN8" s="186"/>
      <c r="AO8" s="186"/>
      <c r="AP8" s="186"/>
      <c r="AQ8" s="186"/>
      <c r="AR8" s="186"/>
      <c r="AS8" s="186"/>
      <c r="AT8" s="186"/>
      <c r="AU8" s="186"/>
      <c r="AV8" s="187"/>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226"/>
      <c r="Q13" s="226"/>
      <c r="R13" s="226"/>
      <c r="S13" s="226"/>
      <c r="T13" s="226"/>
      <c r="U13" s="226"/>
      <c r="V13" s="226"/>
      <c r="W13" s="226"/>
      <c r="X13" s="226"/>
      <c r="Y13" s="226"/>
      <c r="Z13" s="226"/>
      <c r="AA13" s="226"/>
      <c r="AB13" s="226"/>
      <c r="AC13" s="226"/>
      <c r="AD13" s="226"/>
      <c r="AE13" s="226"/>
      <c r="AF13" s="226"/>
      <c r="AG13" s="226"/>
      <c r="AH13" s="226"/>
      <c r="AI13" s="226"/>
      <c r="AJ13" s="226"/>
      <c r="AK13" s="226"/>
      <c r="AL13" s="227"/>
      <c r="AM13" s="231" t="s">
        <v>85</v>
      </c>
      <c r="AN13" s="232"/>
      <c r="AO13" s="232"/>
      <c r="AP13" s="232"/>
      <c r="AQ13" s="232"/>
      <c r="AR13" s="232"/>
      <c r="AS13" s="232"/>
      <c r="AT13" s="232"/>
      <c r="AU13" s="232"/>
      <c r="AV13" s="233"/>
    </row>
    <row r="14" spans="2:51" ht="18.600000000000001" customHeight="1">
      <c r="B14" s="222"/>
      <c r="C14" s="223"/>
      <c r="D14" s="223"/>
      <c r="E14" s="223"/>
      <c r="F14" s="223"/>
      <c r="G14" s="223"/>
      <c r="H14" s="223"/>
      <c r="I14" s="223"/>
      <c r="J14" s="223"/>
      <c r="K14" s="223"/>
      <c r="L14" s="223"/>
      <c r="M14" s="223"/>
      <c r="N14" s="224"/>
      <c r="O14" s="228"/>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30"/>
      <c r="AM14" s="231">
        <f>VLOOKUP($AY$2,Data,12,FALSE)</f>
        <v>0</v>
      </c>
      <c r="AN14" s="232"/>
      <c r="AO14" s="232"/>
      <c r="AP14" s="232"/>
      <c r="AQ14" s="232"/>
      <c r="AR14" s="232"/>
      <c r="AS14" s="232"/>
      <c r="AT14" s="232"/>
      <c r="AU14" s="232"/>
      <c r="AV14" s="233"/>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200-000000000000}">
      <formula1>"kＷ,Ａ,kＶA"</formula1>
    </dataValidation>
    <dataValidation type="list" allowBlank="1" showInputMessage="1" showErrorMessage="1" sqref="AS18:AV18" xr:uid="{00000000-0002-0000-22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300-000000000000}">
      <formula1>"kＷ,Ａ,kＶA"</formula1>
    </dataValidation>
    <dataValidation type="list" allowBlank="1" showInputMessage="1" showErrorMessage="1" sqref="AS18:AV18" xr:uid="{00000000-0002-0000-23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400-000000000000}">
      <formula1>"kＷ,Ａ,kＶA"</formula1>
    </dataValidation>
    <dataValidation type="list" allowBlank="1" showInputMessage="1" showErrorMessage="1" sqref="AS18:AV18" xr:uid="{00000000-0002-0000-24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500-000000000000}">
      <formula1>"kＷ,Ａ,kＶA"</formula1>
    </dataValidation>
    <dataValidation type="list" allowBlank="1" showInputMessage="1" showErrorMessage="1" sqref="AS18:AV18" xr:uid="{00000000-0002-0000-25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600-000000000000}">
      <formula1>"kＷ,Ａ,kＶA"</formula1>
    </dataValidation>
    <dataValidation type="list" allowBlank="1" showInputMessage="1" showErrorMessage="1" sqref="AS18:AV18" xr:uid="{00000000-0002-0000-26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700-000000000000}">
      <formula1>"kＷ,Ａ,kＶA"</formula1>
    </dataValidation>
    <dataValidation type="list" allowBlank="1" showInputMessage="1" showErrorMessage="1" sqref="AS18:AV18" xr:uid="{00000000-0002-0000-27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800-000000000000}">
      <formula1>"kＷ,Ａ,kＶA"</formula1>
    </dataValidation>
    <dataValidation type="list" allowBlank="1" showInputMessage="1" showErrorMessage="1" sqref="AS18:AV18" xr:uid="{00000000-0002-0000-28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900-000000000000}">
      <formula1>"kＷ,Ａ,kＶA"</formula1>
    </dataValidation>
    <dataValidation type="list" allowBlank="1" showInputMessage="1" showErrorMessage="1" sqref="AS18:AV18" xr:uid="{00000000-0002-0000-29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39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A00-000000000000}">
      <formula1>"kＷ,Ａ,kＶA"</formula1>
    </dataValidation>
    <dataValidation type="list" allowBlank="1" showInputMessage="1" showErrorMessage="1" sqref="AS18:AV18" xr:uid="{00000000-0002-0000-2A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B00-000000000000}">
      <formula1>"kＷ,Ａ,kＶA"</formula1>
    </dataValidation>
    <dataValidation type="list" allowBlank="1" showInputMessage="1" showErrorMessage="1" sqref="AS18:AV18" xr:uid="{00000000-0002-0000-2B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C00-000000000000}">
      <formula1>"kＷ,Ａ,kＶA"</formula1>
    </dataValidation>
    <dataValidation type="list" allowBlank="1" showInputMessage="1" showErrorMessage="1" sqref="AS18:AV18" xr:uid="{00000000-0002-0000-2C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D00-000000000000}">
      <formula1>"kＷ,Ａ,kＶA"</formula1>
    </dataValidation>
    <dataValidation type="list" allowBlank="1" showInputMessage="1" showErrorMessage="1" sqref="AS18:AV18" xr:uid="{00000000-0002-0000-2D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E00-000000000000}">
      <formula1>"kＷ,Ａ,kＶA"</formula1>
    </dataValidation>
    <dataValidation type="list" allowBlank="1" showInputMessage="1" showErrorMessage="1" sqref="AS18:AV18" xr:uid="{00000000-0002-0000-2E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2F00-000000000000}">
      <formula1>"kＷ,Ａ,kＶA"</formula1>
    </dataValidation>
    <dataValidation type="list" allowBlank="1" showInputMessage="1" showErrorMessage="1" sqref="AS18:AV18" xr:uid="{00000000-0002-0000-2F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3000-000000000000}">
      <formula1>"kＷ,Ａ,kＶA"</formula1>
    </dataValidation>
    <dataValidation type="list" allowBlank="1" showInputMessage="1" showErrorMessage="1" sqref="AS18:AV18" xr:uid="{00000000-0002-0000-30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3100-000000000000}">
      <formula1>"kＷ,Ａ,kＶA"</formula1>
    </dataValidation>
    <dataValidation type="list" allowBlank="1" showInputMessage="1" showErrorMessage="1" sqref="AS18:AV18" xr:uid="{00000000-0002-0000-31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3200-000000000000}">
      <formula1>"kＷ,Ａ,kＶA"</formula1>
    </dataValidation>
    <dataValidation type="list" allowBlank="1" showInputMessage="1" showErrorMessage="1" sqref="AS18:AV18" xr:uid="{00000000-0002-0000-32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3300-000000000000}">
      <formula1>"kＷ,Ａ,kＶA"</formula1>
    </dataValidation>
    <dataValidation type="list" allowBlank="1" showInputMessage="1" showErrorMessage="1" sqref="AS18:AV18" xr:uid="{00000000-0002-0000-33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49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3400-000000000000}">
      <formula1>"kＷ,Ａ,kＶA"</formula1>
    </dataValidation>
    <dataValidation type="list" allowBlank="1" showInputMessage="1" showErrorMessage="1" sqref="AS18:AV18" xr:uid="{00000000-0002-0000-34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2:AV2"/>
    <mergeCell ref="B4:N4"/>
    <mergeCell ref="O4:AV4"/>
    <mergeCell ref="B5:N5"/>
    <mergeCell ref="O5:AV5"/>
    <mergeCell ref="B6:N6"/>
    <mergeCell ref="O6:AL6"/>
    <mergeCell ref="AM6:AQ6"/>
    <mergeCell ref="AR6:AV6"/>
    <mergeCell ref="B7:N8"/>
    <mergeCell ref="O7:P7"/>
    <mergeCell ref="Q7:U7"/>
    <mergeCell ref="V7:AV7"/>
    <mergeCell ref="O8:AV8"/>
    <mergeCell ref="B9:N10"/>
    <mergeCell ref="O9:AH10"/>
    <mergeCell ref="AI9:AV9"/>
    <mergeCell ref="AI10:AV10"/>
    <mergeCell ref="B11:N12"/>
    <mergeCell ref="O11:AV12"/>
    <mergeCell ref="B13:N14"/>
    <mergeCell ref="O13:AL14"/>
    <mergeCell ref="AM13:AV13"/>
    <mergeCell ref="AM14:AV14"/>
    <mergeCell ref="B15:N16"/>
    <mergeCell ref="O15:AV16"/>
    <mergeCell ref="B17:G22"/>
    <mergeCell ref="H17:N17"/>
    <mergeCell ref="O17:R17"/>
    <mergeCell ref="S17:AA17"/>
    <mergeCell ref="AB17:AE17"/>
    <mergeCell ref="AF17:AI17"/>
    <mergeCell ref="AJ17:AR17"/>
    <mergeCell ref="AS17:AV17"/>
    <mergeCell ref="AS19:AV19"/>
    <mergeCell ref="H18:N18"/>
    <mergeCell ref="O18:R18"/>
    <mergeCell ref="S18:AA18"/>
    <mergeCell ref="AB18:AE18"/>
    <mergeCell ref="AF18:AI18"/>
    <mergeCell ref="AJ18:AR18"/>
    <mergeCell ref="AS18:AV18"/>
    <mergeCell ref="H19:N19"/>
    <mergeCell ref="S20:AA20"/>
    <mergeCell ref="AB20:AE20"/>
    <mergeCell ref="AF20:AI20"/>
    <mergeCell ref="AJ20:AR20"/>
    <mergeCell ref="O19:R19"/>
    <mergeCell ref="T19:Z19"/>
    <mergeCell ref="AB19:AE19"/>
    <mergeCell ref="AF19:AI19"/>
    <mergeCell ref="AK19:AQ19"/>
    <mergeCell ref="AS20:AV20"/>
    <mergeCell ref="H21:N21"/>
    <mergeCell ref="O21:R21"/>
    <mergeCell ref="S21:AA21"/>
    <mergeCell ref="AB21:AE21"/>
    <mergeCell ref="AF21:AI21"/>
    <mergeCell ref="AJ21:AR21"/>
    <mergeCell ref="AS21:AV21"/>
    <mergeCell ref="H20:N20"/>
    <mergeCell ref="O20:R20"/>
    <mergeCell ref="H22:N22"/>
    <mergeCell ref="O22:R22"/>
    <mergeCell ref="S22:AA22"/>
    <mergeCell ref="AB22:AE22"/>
    <mergeCell ref="AF22:AI22"/>
    <mergeCell ref="AJ22:AR22"/>
    <mergeCell ref="AS22:AV22"/>
    <mergeCell ref="B23:G25"/>
    <mergeCell ref="H23:N23"/>
    <mergeCell ref="O23:R23"/>
    <mergeCell ref="S23:AA23"/>
    <mergeCell ref="AB23:AE23"/>
    <mergeCell ref="AF23:AI23"/>
    <mergeCell ref="AJ23:AR23"/>
    <mergeCell ref="AS23:AV23"/>
    <mergeCell ref="H24:N24"/>
    <mergeCell ref="O24:R24"/>
    <mergeCell ref="S24:AA24"/>
    <mergeCell ref="AB24:AE24"/>
    <mergeCell ref="AF24:AI24"/>
    <mergeCell ref="AJ24:AR24"/>
    <mergeCell ref="AS24:AV24"/>
    <mergeCell ref="H25:N25"/>
    <mergeCell ref="O25:R25"/>
    <mergeCell ref="S25:AA25"/>
    <mergeCell ref="AB25:AE25"/>
    <mergeCell ref="AF25:AI25"/>
    <mergeCell ref="AJ25:AR25"/>
    <mergeCell ref="AS25:AV25"/>
    <mergeCell ref="B26:G28"/>
    <mergeCell ref="H26:N26"/>
    <mergeCell ref="O26:R26"/>
    <mergeCell ref="S26:AA26"/>
    <mergeCell ref="AB26:AE26"/>
    <mergeCell ref="AF26:AI26"/>
    <mergeCell ref="AJ26:AR26"/>
    <mergeCell ref="AS26:AV26"/>
    <mergeCell ref="H27:N27"/>
    <mergeCell ref="O27:R27"/>
    <mergeCell ref="S27:AA27"/>
    <mergeCell ref="AB27:AE27"/>
    <mergeCell ref="AF27:AI27"/>
    <mergeCell ref="AJ27:AR27"/>
    <mergeCell ref="AS27:AV27"/>
    <mergeCell ref="O29:R29"/>
    <mergeCell ref="S29:AA29"/>
    <mergeCell ref="B29:N29"/>
    <mergeCell ref="AS30:AV30"/>
    <mergeCell ref="AJ29:AR29"/>
    <mergeCell ref="AS29:AV29"/>
    <mergeCell ref="H28:N28"/>
    <mergeCell ref="O28:R28"/>
    <mergeCell ref="S28:AA28"/>
    <mergeCell ref="AB28:AE28"/>
    <mergeCell ref="AF28:AI28"/>
    <mergeCell ref="AJ28:AR28"/>
    <mergeCell ref="AS28:AV28"/>
    <mergeCell ref="AB29:AE29"/>
    <mergeCell ref="AF29:AI29"/>
    <mergeCell ref="AB32:AE32"/>
    <mergeCell ref="AF32:AI32"/>
    <mergeCell ref="AJ32:AR32"/>
    <mergeCell ref="AS32:AV32"/>
    <mergeCell ref="S30:AA30"/>
    <mergeCell ref="AB30:AE30"/>
    <mergeCell ref="AF30:AI30"/>
    <mergeCell ref="B30:N30"/>
    <mergeCell ref="O30:R30"/>
    <mergeCell ref="B39:N43"/>
    <mergeCell ref="O43:AV43"/>
    <mergeCell ref="O38:T38"/>
    <mergeCell ref="U38:AF38"/>
    <mergeCell ref="AG38:AK38"/>
    <mergeCell ref="AL38:AV38"/>
    <mergeCell ref="B37:N38"/>
    <mergeCell ref="O37:T37"/>
    <mergeCell ref="O39:AV42"/>
    <mergeCell ref="B33:N33"/>
    <mergeCell ref="O33:AV33"/>
    <mergeCell ref="B34:N34"/>
    <mergeCell ref="O34:AV34"/>
    <mergeCell ref="B35:N36"/>
    <mergeCell ref="C1:AT1"/>
    <mergeCell ref="U37:AV37"/>
    <mergeCell ref="O35:T35"/>
    <mergeCell ref="U35:AV35"/>
    <mergeCell ref="AG36:AK36"/>
    <mergeCell ref="AL36:AV36"/>
    <mergeCell ref="O36:T36"/>
    <mergeCell ref="U36:AF36"/>
    <mergeCell ref="B31:N31"/>
    <mergeCell ref="O31:R31"/>
    <mergeCell ref="S31:AA31"/>
    <mergeCell ref="AB31:AE31"/>
    <mergeCell ref="AF31:AI31"/>
    <mergeCell ref="AJ31:AR31"/>
    <mergeCell ref="AS31:AV31"/>
    <mergeCell ref="AJ30:AR30"/>
    <mergeCell ref="B32:N32"/>
    <mergeCell ref="O32:R32"/>
    <mergeCell ref="S32:AA32"/>
  </mergeCells>
  <phoneticPr fontId="2"/>
  <dataValidations count="2">
    <dataValidation type="list" allowBlank="1" showInputMessage="1" showErrorMessage="1" sqref="AB18:AE18" xr:uid="{00000000-0002-0000-3500-000000000000}">
      <formula1>"kＷ,Ａ,kＶA"</formula1>
    </dataValidation>
    <dataValidation type="list" allowBlank="1" showInputMessage="1" showErrorMessage="1" sqref="AS18:AV18" xr:uid="{00000000-0002-0000-35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214"/>
      <c r="Q5" s="214"/>
      <c r="R5" s="214"/>
      <c r="S5" s="214"/>
      <c r="T5" s="214"/>
      <c r="U5" s="214"/>
      <c r="V5" s="214"/>
      <c r="W5" s="214"/>
      <c r="X5" s="214"/>
      <c r="Y5" s="214"/>
      <c r="Z5" s="214"/>
      <c r="AA5" s="214"/>
      <c r="AB5" s="214"/>
      <c r="AC5" s="214"/>
      <c r="AD5" s="214"/>
      <c r="AE5" s="214"/>
      <c r="AF5" s="214"/>
      <c r="AG5" s="214"/>
      <c r="AH5" s="214"/>
      <c r="AI5" s="214"/>
      <c r="AJ5" s="214"/>
      <c r="AK5" s="214"/>
      <c r="AL5" s="214"/>
      <c r="AM5" s="214"/>
      <c r="AN5" s="214"/>
      <c r="AO5" s="214"/>
      <c r="AP5" s="214"/>
      <c r="AQ5" s="214"/>
      <c r="AR5" s="214"/>
      <c r="AS5" s="214"/>
      <c r="AT5" s="214"/>
      <c r="AU5" s="214"/>
      <c r="AV5" s="21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179"/>
      <c r="Q7" s="180" t="str">
        <f>IF(VLOOKUP($AY$2,Data,6,FALSE)="","",TEXT(VLOOKUP($AY$2,Data,6,FALSE),"000-0000"))</f>
        <v/>
      </c>
      <c r="R7" s="181"/>
      <c r="S7" s="181"/>
      <c r="T7" s="181"/>
      <c r="U7" s="181"/>
      <c r="V7" s="182"/>
      <c r="W7" s="183"/>
      <c r="X7" s="183"/>
      <c r="Y7" s="183"/>
      <c r="Z7" s="183"/>
      <c r="AA7" s="183"/>
      <c r="AB7" s="183"/>
      <c r="AC7" s="183"/>
      <c r="AD7" s="183"/>
      <c r="AE7" s="183"/>
      <c r="AF7" s="183"/>
      <c r="AG7" s="183"/>
      <c r="AH7" s="183"/>
      <c r="AI7" s="183"/>
      <c r="AJ7" s="183"/>
      <c r="AK7" s="183"/>
      <c r="AL7" s="183"/>
      <c r="AM7" s="183"/>
      <c r="AN7" s="183"/>
      <c r="AO7" s="183"/>
      <c r="AP7" s="183"/>
      <c r="AQ7" s="183"/>
      <c r="AR7" s="183"/>
      <c r="AS7" s="183"/>
      <c r="AT7" s="183"/>
      <c r="AU7" s="183"/>
      <c r="AV7" s="184"/>
    </row>
    <row r="8" spans="2:51" ht="18.600000000000001" customHeight="1">
      <c r="B8" s="175"/>
      <c r="C8" s="176"/>
      <c r="D8" s="176"/>
      <c r="E8" s="176"/>
      <c r="F8" s="176"/>
      <c r="G8" s="176"/>
      <c r="H8" s="176"/>
      <c r="I8" s="176"/>
      <c r="J8" s="176"/>
      <c r="K8" s="176"/>
      <c r="L8" s="176"/>
      <c r="M8" s="176"/>
      <c r="N8" s="177"/>
      <c r="O8" s="185" t="str">
        <f>VLOOKUP($AY$2,Data,7,FALSE)&amp;VLOOKUP($AY$2,Data,8,FALSE)</f>
        <v/>
      </c>
      <c r="P8" s="186"/>
      <c r="Q8" s="186"/>
      <c r="R8" s="186"/>
      <c r="S8" s="186"/>
      <c r="T8" s="186"/>
      <c r="U8" s="186"/>
      <c r="V8" s="186"/>
      <c r="W8" s="186"/>
      <c r="X8" s="186"/>
      <c r="Y8" s="186"/>
      <c r="Z8" s="186"/>
      <c r="AA8" s="186"/>
      <c r="AB8" s="186"/>
      <c r="AC8" s="186"/>
      <c r="AD8" s="186"/>
      <c r="AE8" s="186"/>
      <c r="AF8" s="186"/>
      <c r="AG8" s="186"/>
      <c r="AH8" s="186"/>
      <c r="AI8" s="186"/>
      <c r="AJ8" s="186"/>
      <c r="AK8" s="186"/>
      <c r="AL8" s="186"/>
      <c r="AM8" s="186"/>
      <c r="AN8" s="186"/>
      <c r="AO8" s="186"/>
      <c r="AP8" s="186"/>
      <c r="AQ8" s="186"/>
      <c r="AR8" s="186"/>
      <c r="AS8" s="186"/>
      <c r="AT8" s="186"/>
      <c r="AU8" s="186"/>
      <c r="AV8" s="187"/>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226"/>
      <c r="Q13" s="226"/>
      <c r="R13" s="226"/>
      <c r="S13" s="226"/>
      <c r="T13" s="226"/>
      <c r="U13" s="226"/>
      <c r="V13" s="226"/>
      <c r="W13" s="226"/>
      <c r="X13" s="226"/>
      <c r="Y13" s="226"/>
      <c r="Z13" s="226"/>
      <c r="AA13" s="226"/>
      <c r="AB13" s="226"/>
      <c r="AC13" s="226"/>
      <c r="AD13" s="226"/>
      <c r="AE13" s="226"/>
      <c r="AF13" s="226"/>
      <c r="AG13" s="226"/>
      <c r="AH13" s="226"/>
      <c r="AI13" s="226"/>
      <c r="AJ13" s="226"/>
      <c r="AK13" s="226"/>
      <c r="AL13" s="227"/>
      <c r="AM13" s="231" t="s">
        <v>85</v>
      </c>
      <c r="AN13" s="232"/>
      <c r="AO13" s="232"/>
      <c r="AP13" s="232"/>
      <c r="AQ13" s="232"/>
      <c r="AR13" s="232"/>
      <c r="AS13" s="232"/>
      <c r="AT13" s="232"/>
      <c r="AU13" s="232"/>
      <c r="AV13" s="233"/>
    </row>
    <row r="14" spans="2:51" ht="18.600000000000001" customHeight="1">
      <c r="B14" s="222"/>
      <c r="C14" s="223"/>
      <c r="D14" s="223"/>
      <c r="E14" s="223"/>
      <c r="F14" s="223"/>
      <c r="G14" s="223"/>
      <c r="H14" s="223"/>
      <c r="I14" s="223"/>
      <c r="J14" s="223"/>
      <c r="K14" s="223"/>
      <c r="L14" s="223"/>
      <c r="M14" s="223"/>
      <c r="N14" s="224"/>
      <c r="O14" s="228"/>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30"/>
      <c r="AM14" s="231">
        <f>VLOOKUP($AY$2,Data,12,FALSE)</f>
        <v>0</v>
      </c>
      <c r="AN14" s="232"/>
      <c r="AO14" s="232"/>
      <c r="AP14" s="232"/>
      <c r="AQ14" s="232"/>
      <c r="AR14" s="232"/>
      <c r="AS14" s="232"/>
      <c r="AT14" s="232"/>
      <c r="AU14" s="232"/>
      <c r="AV14" s="233"/>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600-000000000000}">
      <formula1>"kＷ,Ａ,kＶA"</formula1>
    </dataValidation>
    <dataValidation type="list" allowBlank="1" showInputMessage="1" showErrorMessage="1" sqref="AS18:AV18" xr:uid="{00000000-0002-0000-36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700-000000000000}">
      <formula1>"kＷ,Ａ,kＶA"</formula1>
    </dataValidation>
    <dataValidation type="list" allowBlank="1" showInputMessage="1" showErrorMessage="1" sqref="AS18:AV18" xr:uid="{00000000-0002-0000-37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800-000000000000}">
      <formula1>"kＷ,Ａ,kＶA"</formula1>
    </dataValidation>
    <dataValidation type="list" allowBlank="1" showInputMessage="1" showErrorMessage="1" sqref="AS18:AV18" xr:uid="{00000000-0002-0000-38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900-000000000000}">
      <formula1>"kＷ,Ａ,kＶA"</formula1>
    </dataValidation>
    <dataValidation type="list" allowBlank="1" showInputMessage="1" showErrorMessage="1" sqref="AS18:AV18" xr:uid="{00000000-0002-0000-39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A00-000000000000}">
      <formula1>"kＷ,Ａ,kＶA"</formula1>
    </dataValidation>
    <dataValidation type="list" allowBlank="1" showInputMessage="1" showErrorMessage="1" sqref="AS18:AV18" xr:uid="{00000000-0002-0000-3A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B00-000000000000}">
      <formula1>"kＷ,Ａ,kＶA"</formula1>
    </dataValidation>
    <dataValidation type="list" allowBlank="1" showInputMessage="1" showErrorMessage="1" sqref="AS18:AV18" xr:uid="{00000000-0002-0000-3B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C00-000000000000}">
      <formula1>"kＷ,Ａ,kＶA"</formula1>
    </dataValidation>
    <dataValidation type="list" allowBlank="1" showInputMessage="1" showErrorMessage="1" sqref="AS18:AV18" xr:uid="{00000000-0002-0000-3C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D00-000000000000}">
      <formula1>"kＷ,Ａ,kＶA"</formula1>
    </dataValidation>
    <dataValidation type="list" allowBlank="1" showInputMessage="1" showErrorMessage="1" sqref="AS18:AV18" xr:uid="{00000000-0002-0000-3D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59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E00-000000000000}">
      <formula1>"kＷ,Ａ,kＶA"</formula1>
    </dataValidation>
    <dataValidation type="list" allowBlank="1" showInputMessage="1" showErrorMessage="1" sqref="AS18:AV18" xr:uid="{00000000-0002-0000-3E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3F00-000000000000}">
      <formula1>"kＷ,Ａ,kＶA"</formula1>
    </dataValidation>
    <dataValidation type="list" allowBlank="1" showInputMessage="1" showErrorMessage="1" sqref="AS18:AV18" xr:uid="{00000000-0002-0000-3F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000-000000000000}">
      <formula1>"kＷ,Ａ,kＶA"</formula1>
    </dataValidation>
    <dataValidation type="list" allowBlank="1" showInputMessage="1" showErrorMessage="1" sqref="AS18:AV18" xr:uid="{00000000-0002-0000-40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100-000000000000}">
      <formula1>"kＷ,Ａ,kＶA"</formula1>
    </dataValidation>
    <dataValidation type="list" allowBlank="1" showInputMessage="1" showErrorMessage="1" sqref="AS18:AV18" xr:uid="{00000000-0002-0000-41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200-000000000000}">
      <formula1>"kＷ,Ａ,kＶA"</formula1>
    </dataValidation>
    <dataValidation type="list" allowBlank="1" showInputMessage="1" showErrorMessage="1" sqref="AS18:AV18" xr:uid="{00000000-0002-0000-42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300-000000000000}">
      <formula1>"kＷ,Ａ,kＶA"</formula1>
    </dataValidation>
    <dataValidation type="list" allowBlank="1" showInputMessage="1" showErrorMessage="1" sqref="AS18:AV18" xr:uid="{00000000-0002-0000-43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400-000000000000}">
      <formula1>"kＷ,Ａ,kＶA"</formula1>
    </dataValidation>
    <dataValidation type="list" allowBlank="1" showInputMessage="1" showErrorMessage="1" sqref="AS18:AV18" xr:uid="{00000000-0002-0000-44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500-000000000000}">
      <formula1>"kＷ,Ａ,kＶA"</formula1>
    </dataValidation>
    <dataValidation type="list" allowBlank="1" showInputMessage="1" showErrorMessage="1" sqref="AS18:AV18" xr:uid="{00000000-0002-0000-45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600-000000000000}">
      <formula1>"kＷ,Ａ,kＶA"</formula1>
    </dataValidation>
    <dataValidation type="list" allowBlank="1" showInputMessage="1" showErrorMessage="1" sqref="AS18:AV18" xr:uid="{00000000-0002-0000-46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700-000000000000}">
      <formula1>"kＷ,Ａ,kＶA"</formula1>
    </dataValidation>
    <dataValidation type="list" allowBlank="1" showInputMessage="1" showErrorMessage="1" sqref="AS18:AV18" xr:uid="{00000000-0002-0000-47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69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800-000000000000}">
      <formula1>"kＷ,Ａ,kＶA"</formula1>
    </dataValidation>
    <dataValidation type="list" allowBlank="1" showInputMessage="1" showErrorMessage="1" sqref="AS18:AV18" xr:uid="{00000000-0002-0000-48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900-000000000000}">
      <formula1>"kＷ,Ａ,kＶA"</formula1>
    </dataValidation>
    <dataValidation type="list" allowBlank="1" showInputMessage="1" showErrorMessage="1" sqref="AS18:AV18" xr:uid="{00000000-0002-0000-49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A00-000000000000}">
      <formula1>"kＷ,Ａ,kＶA"</formula1>
    </dataValidation>
    <dataValidation type="list" allowBlank="1" showInputMessage="1" showErrorMessage="1" sqref="AS18:AV18" xr:uid="{00000000-0002-0000-4A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B00-000000000000}">
      <formula1>"kＷ,Ａ,kＶA"</formula1>
    </dataValidation>
    <dataValidation type="list" allowBlank="1" showInputMessage="1" showErrorMessage="1" sqref="AS18:AV18" xr:uid="{00000000-0002-0000-4B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C00-000000000000}">
      <formula1>"kＷ,Ａ,kＶA"</formula1>
    </dataValidation>
    <dataValidation type="list" allowBlank="1" showInputMessage="1" showErrorMessage="1" sqref="AS18:AV18" xr:uid="{00000000-0002-0000-4C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D00-000000000000}">
      <formula1>"kＷ,Ａ,kＶA"</formula1>
    </dataValidation>
    <dataValidation type="list" allowBlank="1" showInputMessage="1" showErrorMessage="1" sqref="AS18:AV18" xr:uid="{00000000-0002-0000-4D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E00-000000000000}">
      <formula1>"kＷ,Ａ,kＶA"</formula1>
    </dataValidation>
    <dataValidation type="list" allowBlank="1" showInputMessage="1" showErrorMessage="1" sqref="AS18:AV18" xr:uid="{00000000-0002-0000-4E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4F00-000000000000}">
      <formula1>"kＷ,Ａ,kＶA"</formula1>
    </dataValidation>
    <dataValidation type="list" allowBlank="1" showInputMessage="1" showErrorMessage="1" sqref="AS18:AV18" xr:uid="{00000000-0002-0000-4F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5000-000000000000}">
      <formula1>"kＷ,Ａ,kＶA"</formula1>
    </dataValidation>
    <dataValidation type="list" allowBlank="1" showInputMessage="1" showErrorMessage="1" sqref="AS18:AV18" xr:uid="{00000000-0002-0000-50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5100-000000000000}">
      <formula1>"kＷ,Ａ,kＶA"</formula1>
    </dataValidation>
    <dataValidation type="list" allowBlank="1" showInputMessage="1" showErrorMessage="1" sqref="AS18:AV18" xr:uid="{00000000-0002-0000-51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79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5200-000000000000}">
      <formula1>"kＷ,Ａ,kＶA"</formula1>
    </dataValidation>
    <dataValidation type="list" allowBlank="1" showInputMessage="1" showErrorMessage="1" sqref="AS18:AV18" xr:uid="{00000000-0002-0000-52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B18:AE18" xr:uid="{00000000-0002-0000-5300-000000000000}">
      <formula1>"kＷ,Ａ,kＶA"</formula1>
    </dataValidation>
    <dataValidation type="list" allowBlank="1" showInputMessage="1" showErrorMessage="1" sqref="AS18:AV18" xr:uid="{00000000-0002-0000-5300-000001000000}">
      <formula1>"kＷ,Ａ,kＶＡ"</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214"/>
      <c r="Q5" s="214"/>
      <c r="R5" s="214"/>
      <c r="S5" s="214"/>
      <c r="T5" s="214"/>
      <c r="U5" s="214"/>
      <c r="V5" s="214"/>
      <c r="W5" s="214"/>
      <c r="X5" s="214"/>
      <c r="Y5" s="214"/>
      <c r="Z5" s="214"/>
      <c r="AA5" s="214"/>
      <c r="AB5" s="214"/>
      <c r="AC5" s="214"/>
      <c r="AD5" s="214"/>
      <c r="AE5" s="214"/>
      <c r="AF5" s="214"/>
      <c r="AG5" s="214"/>
      <c r="AH5" s="214"/>
      <c r="AI5" s="214"/>
      <c r="AJ5" s="214"/>
      <c r="AK5" s="214"/>
      <c r="AL5" s="214"/>
      <c r="AM5" s="214"/>
      <c r="AN5" s="214"/>
      <c r="AO5" s="214"/>
      <c r="AP5" s="214"/>
      <c r="AQ5" s="214"/>
      <c r="AR5" s="214"/>
      <c r="AS5" s="214"/>
      <c r="AT5" s="214"/>
      <c r="AU5" s="214"/>
      <c r="AV5" s="21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179"/>
      <c r="Q7" s="180" t="str">
        <f>IF(VLOOKUP($AY$2,Data,6,FALSE)="","",TEXT(VLOOKUP($AY$2,Data,6,FALSE),"000-0000"))</f>
        <v/>
      </c>
      <c r="R7" s="181"/>
      <c r="S7" s="181"/>
      <c r="T7" s="181"/>
      <c r="U7" s="181"/>
      <c r="V7" s="182"/>
      <c r="W7" s="183"/>
      <c r="X7" s="183"/>
      <c r="Y7" s="183"/>
      <c r="Z7" s="183"/>
      <c r="AA7" s="183"/>
      <c r="AB7" s="183"/>
      <c r="AC7" s="183"/>
      <c r="AD7" s="183"/>
      <c r="AE7" s="183"/>
      <c r="AF7" s="183"/>
      <c r="AG7" s="183"/>
      <c r="AH7" s="183"/>
      <c r="AI7" s="183"/>
      <c r="AJ7" s="183"/>
      <c r="AK7" s="183"/>
      <c r="AL7" s="183"/>
      <c r="AM7" s="183"/>
      <c r="AN7" s="183"/>
      <c r="AO7" s="183"/>
      <c r="AP7" s="183"/>
      <c r="AQ7" s="183"/>
      <c r="AR7" s="183"/>
      <c r="AS7" s="183"/>
      <c r="AT7" s="183"/>
      <c r="AU7" s="183"/>
      <c r="AV7" s="184"/>
    </row>
    <row r="8" spans="2:51" ht="18.600000000000001" customHeight="1">
      <c r="B8" s="175"/>
      <c r="C8" s="176"/>
      <c r="D8" s="176"/>
      <c r="E8" s="176"/>
      <c r="F8" s="176"/>
      <c r="G8" s="176"/>
      <c r="H8" s="176"/>
      <c r="I8" s="176"/>
      <c r="J8" s="176"/>
      <c r="K8" s="176"/>
      <c r="L8" s="176"/>
      <c r="M8" s="176"/>
      <c r="N8" s="177"/>
      <c r="O8" s="185" t="str">
        <f>VLOOKUP($AY$2,Data,7,FALSE)&amp;VLOOKUP($AY$2,Data,8,FALSE)</f>
        <v/>
      </c>
      <c r="P8" s="186"/>
      <c r="Q8" s="186"/>
      <c r="R8" s="186"/>
      <c r="S8" s="186"/>
      <c r="T8" s="186"/>
      <c r="U8" s="186"/>
      <c r="V8" s="186"/>
      <c r="W8" s="186"/>
      <c r="X8" s="186"/>
      <c r="Y8" s="186"/>
      <c r="Z8" s="186"/>
      <c r="AA8" s="186"/>
      <c r="AB8" s="186"/>
      <c r="AC8" s="186"/>
      <c r="AD8" s="186"/>
      <c r="AE8" s="186"/>
      <c r="AF8" s="186"/>
      <c r="AG8" s="186"/>
      <c r="AH8" s="186"/>
      <c r="AI8" s="186"/>
      <c r="AJ8" s="186"/>
      <c r="AK8" s="186"/>
      <c r="AL8" s="186"/>
      <c r="AM8" s="186"/>
      <c r="AN8" s="186"/>
      <c r="AO8" s="186"/>
      <c r="AP8" s="186"/>
      <c r="AQ8" s="186"/>
      <c r="AR8" s="186"/>
      <c r="AS8" s="186"/>
      <c r="AT8" s="186"/>
      <c r="AU8" s="186"/>
      <c r="AV8" s="187"/>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226"/>
      <c r="Q13" s="226"/>
      <c r="R13" s="226"/>
      <c r="S13" s="226"/>
      <c r="T13" s="226"/>
      <c r="U13" s="226"/>
      <c r="V13" s="226"/>
      <c r="W13" s="226"/>
      <c r="X13" s="226"/>
      <c r="Y13" s="226"/>
      <c r="Z13" s="226"/>
      <c r="AA13" s="226"/>
      <c r="AB13" s="226"/>
      <c r="AC13" s="226"/>
      <c r="AD13" s="226"/>
      <c r="AE13" s="226"/>
      <c r="AF13" s="226"/>
      <c r="AG13" s="226"/>
      <c r="AH13" s="226"/>
      <c r="AI13" s="226"/>
      <c r="AJ13" s="226"/>
      <c r="AK13" s="226"/>
      <c r="AL13" s="227"/>
      <c r="AM13" s="231" t="s">
        <v>85</v>
      </c>
      <c r="AN13" s="232"/>
      <c r="AO13" s="232"/>
      <c r="AP13" s="232"/>
      <c r="AQ13" s="232"/>
      <c r="AR13" s="232"/>
      <c r="AS13" s="232"/>
      <c r="AT13" s="232"/>
      <c r="AU13" s="232"/>
      <c r="AV13" s="233"/>
    </row>
    <row r="14" spans="2:51" ht="18.600000000000001" customHeight="1">
      <c r="B14" s="222"/>
      <c r="C14" s="223"/>
      <c r="D14" s="223"/>
      <c r="E14" s="223"/>
      <c r="F14" s="223"/>
      <c r="G14" s="223"/>
      <c r="H14" s="223"/>
      <c r="I14" s="223"/>
      <c r="J14" s="223"/>
      <c r="K14" s="223"/>
      <c r="L14" s="223"/>
      <c r="M14" s="223"/>
      <c r="N14" s="224"/>
      <c r="O14" s="228"/>
      <c r="P14" s="229"/>
      <c r="Q14" s="229"/>
      <c r="R14" s="229"/>
      <c r="S14" s="229"/>
      <c r="T14" s="229"/>
      <c r="U14" s="229"/>
      <c r="V14" s="229"/>
      <c r="W14" s="229"/>
      <c r="X14" s="229"/>
      <c r="Y14" s="229"/>
      <c r="Z14" s="229"/>
      <c r="AA14" s="229"/>
      <c r="AB14" s="229"/>
      <c r="AC14" s="229"/>
      <c r="AD14" s="229"/>
      <c r="AE14" s="229"/>
      <c r="AF14" s="229"/>
      <c r="AG14" s="229"/>
      <c r="AH14" s="229"/>
      <c r="AI14" s="229"/>
      <c r="AJ14" s="229"/>
      <c r="AK14" s="229"/>
      <c r="AL14" s="230"/>
      <c r="AM14" s="231">
        <f>VLOOKUP($AY$2,Data,12,FALSE)</f>
        <v>0</v>
      </c>
      <c r="AN14" s="232"/>
      <c r="AO14" s="232"/>
      <c r="AP14" s="232"/>
      <c r="AQ14" s="232"/>
      <c r="AR14" s="232"/>
      <c r="AS14" s="232"/>
      <c r="AT14" s="232"/>
      <c r="AU14" s="232"/>
      <c r="AV14" s="233"/>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400-000000000000}">
      <formula1>"kＷ,Ａ,kＶＡ"</formula1>
    </dataValidation>
    <dataValidation type="list" allowBlank="1" showInputMessage="1" showErrorMessage="1" sqref="AB18:AE18" xr:uid="{00000000-0002-0000-54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legacy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500-000000000000}">
      <formula1>"kＷ,Ａ,kＶＡ"</formula1>
    </dataValidation>
    <dataValidation type="list" allowBlank="1" showInputMessage="1" showErrorMessage="1" sqref="AB18:AE18" xr:uid="{00000000-0002-0000-55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600-000000000000}">
      <formula1>"kＷ,Ａ,kＶＡ"</formula1>
    </dataValidation>
    <dataValidation type="list" allowBlank="1" showInputMessage="1" showErrorMessage="1" sqref="AB18:AE18" xr:uid="{00000000-0002-0000-56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700-000000000000}">
      <formula1>"kＷ,Ａ,kＶＡ"</formula1>
    </dataValidation>
    <dataValidation type="list" allowBlank="1" showInputMessage="1" showErrorMessage="1" sqref="AB18:AE18" xr:uid="{00000000-0002-0000-57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800-000000000000}">
      <formula1>"kＷ,Ａ,kＶＡ"</formula1>
    </dataValidation>
    <dataValidation type="list" allowBlank="1" showInputMessage="1" showErrorMessage="1" sqref="AB18:AE18" xr:uid="{00000000-0002-0000-58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900-000000000000}">
      <formula1>"kＷ,Ａ,kＶＡ"</formula1>
    </dataValidation>
    <dataValidation type="list" allowBlank="1" showInputMessage="1" showErrorMessage="1" sqref="AB18:AE18" xr:uid="{00000000-0002-0000-59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A00-000000000000}">
      <formula1>"kＷ,Ａ,kＶＡ"</formula1>
    </dataValidation>
    <dataValidation type="list" allowBlank="1" showInputMessage="1" showErrorMessage="1" sqref="AB18:AE18" xr:uid="{00000000-0002-0000-5A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B00-000000000000}">
      <formula1>"kＷ,Ａ,kＶＡ"</formula1>
    </dataValidation>
    <dataValidation type="list" allowBlank="1" showInputMessage="1" showErrorMessage="1" sqref="AB18:AE18" xr:uid="{00000000-0002-0000-5B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89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C00-000000000000}">
      <formula1>"kＷ,Ａ,kＶＡ"</formula1>
    </dataValidation>
    <dataValidation type="list" allowBlank="1" showInputMessage="1" showErrorMessage="1" sqref="AB18:AE18" xr:uid="{00000000-0002-0000-5C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D00-000000000000}">
      <formula1>"kＷ,Ａ,kＶＡ"</formula1>
    </dataValidation>
    <dataValidation type="list" allowBlank="1" showInputMessage="1" showErrorMessage="1" sqref="AB18:AE18" xr:uid="{00000000-0002-0000-5D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91</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E00-000000000000}">
      <formula1>"kＷ,Ａ,kＶＡ"</formula1>
    </dataValidation>
    <dataValidation type="list" allowBlank="1" showInputMessage="1" showErrorMessage="1" sqref="AB18:AE18" xr:uid="{00000000-0002-0000-5E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92</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5F00-000000000000}">
      <formula1>"kＷ,Ａ,kＶＡ"</formula1>
    </dataValidation>
    <dataValidation type="list" allowBlank="1" showInputMessage="1" showErrorMessage="1" sqref="AB18:AE18" xr:uid="{00000000-0002-0000-5F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93</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000-000000000000}">
      <formula1>"kＷ,Ａ,kＶＡ"</formula1>
    </dataValidation>
    <dataValidation type="list" allowBlank="1" showInputMessage="1" showErrorMessage="1" sqref="AB18:AE18" xr:uid="{00000000-0002-0000-60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94</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100-000000000000}">
      <formula1>"kＷ,Ａ,kＶＡ"</formula1>
    </dataValidation>
    <dataValidation type="list" allowBlank="1" showInputMessage="1" showErrorMessage="1" sqref="AB18:AE18" xr:uid="{00000000-0002-0000-61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95</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200-000000000000}">
      <formula1>"kＷ,Ａ,kＶＡ"</formula1>
    </dataValidation>
    <dataValidation type="list" allowBlank="1" showInputMessage="1" showErrorMessage="1" sqref="AB18:AE18" xr:uid="{00000000-0002-0000-62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96</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300-000000000000}">
      <formula1>"kＷ,Ａ,kＶＡ"</formula1>
    </dataValidation>
    <dataValidation type="list" allowBlank="1" showInputMessage="1" showErrorMessage="1" sqref="AB18:AE18" xr:uid="{00000000-0002-0000-63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97</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400-000000000000}">
      <formula1>"kＷ,Ａ,kＶＡ"</formula1>
    </dataValidation>
    <dataValidation type="list" allowBlank="1" showInputMessage="1" showErrorMessage="1" sqref="AB18:AE18" xr:uid="{00000000-0002-0000-64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98</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500-000000000000}">
      <formula1>"kＷ,Ａ,kＶＡ"</formula1>
    </dataValidation>
    <dataValidation type="list" allowBlank="1" showInputMessage="1" showErrorMessage="1" sqref="AB18:AE18" xr:uid="{00000000-0002-0000-65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99</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600-000000000000}">
      <formula1>"kＷ,Ａ,kＶＡ"</formula1>
    </dataValidation>
    <dataValidation type="list" allowBlank="1" showInputMessage="1" showErrorMessage="1" sqref="AB18:AE18" xr:uid="{00000000-0002-0000-66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B1:AY43"/>
  <sheetViews>
    <sheetView showZeros="0" view="pageBreakPreview" zoomScaleNormal="100" zoomScaleSheetLayoutView="100" workbookViewId="0">
      <selection activeCell="O33" sqref="O33:AV33"/>
    </sheetView>
  </sheetViews>
  <sheetFormatPr defaultColWidth="9" defaultRowHeight="18.600000000000001" customHeight="1"/>
  <cols>
    <col min="1" max="1" width="2.109375" style="1" customWidth="1"/>
    <col min="2" max="14" width="2.33203125" style="1" customWidth="1"/>
    <col min="15" max="47" width="2" style="1" customWidth="1"/>
    <col min="48" max="48" width="1.88671875" style="1" customWidth="1"/>
    <col min="49" max="49" width="2.109375" style="1" customWidth="1"/>
    <col min="50" max="50" width="13.21875" style="1" customWidth="1"/>
    <col min="51" max="51" width="2.77734375" style="1" customWidth="1"/>
    <col min="52" max="61" width="2.109375" style="1" customWidth="1"/>
    <col min="62" max="16384" width="9" style="1"/>
  </cols>
  <sheetData>
    <row r="1" spans="2:51" ht="18.600000000000001" customHeight="1">
      <c r="C1" s="171">
        <f>接続供給兼基本契約申込書!E11</f>
        <v>0</v>
      </c>
      <c r="D1" s="171"/>
      <c r="E1" s="171"/>
      <c r="F1" s="171"/>
      <c r="G1" s="171"/>
      <c r="H1" s="171"/>
      <c r="I1" s="171"/>
      <c r="J1" s="171"/>
      <c r="K1" s="171"/>
      <c r="L1" s="171"/>
      <c r="M1" s="171"/>
      <c r="N1" s="171"/>
      <c r="O1" s="171"/>
      <c r="P1" s="171"/>
      <c r="Q1" s="171"/>
      <c r="R1" s="171"/>
      <c r="S1" s="171"/>
      <c r="T1" s="171"/>
      <c r="U1" s="171"/>
      <c r="V1" s="171"/>
      <c r="W1" s="171"/>
      <c r="X1" s="171"/>
      <c r="Y1" s="171"/>
      <c r="Z1" s="171"/>
      <c r="AA1" s="171"/>
      <c r="AB1" s="171"/>
      <c r="AC1" s="171"/>
      <c r="AD1" s="171"/>
      <c r="AE1" s="171"/>
      <c r="AF1" s="171"/>
      <c r="AG1" s="171"/>
      <c r="AH1" s="171"/>
      <c r="AI1" s="171"/>
      <c r="AJ1" s="171"/>
      <c r="AK1" s="171"/>
      <c r="AL1" s="171"/>
      <c r="AM1" s="171"/>
      <c r="AN1" s="171"/>
      <c r="AO1" s="171"/>
      <c r="AP1" s="171"/>
      <c r="AQ1" s="171"/>
      <c r="AR1" s="171"/>
      <c r="AS1" s="171"/>
      <c r="AT1" s="171"/>
    </row>
    <row r="2" spans="2:51" ht="18.600000000000001" customHeight="1">
      <c r="B2" s="202" t="s">
        <v>138</v>
      </c>
      <c r="C2" s="203"/>
      <c r="D2" s="203"/>
      <c r="E2" s="203"/>
      <c r="F2" s="203"/>
      <c r="G2" s="203"/>
      <c r="H2" s="203"/>
      <c r="I2" s="203"/>
      <c r="J2" s="203"/>
      <c r="K2" s="203"/>
      <c r="L2" s="203"/>
      <c r="M2" s="203"/>
      <c r="N2" s="203"/>
      <c r="O2" s="203"/>
      <c r="P2" s="203"/>
      <c r="Q2" s="203"/>
      <c r="R2" s="203"/>
      <c r="S2" s="203"/>
      <c r="T2" s="203"/>
      <c r="U2" s="203"/>
      <c r="V2" s="203"/>
      <c r="W2" s="203"/>
      <c r="X2" s="203"/>
      <c r="Y2" s="203"/>
      <c r="Z2" s="203"/>
      <c r="AA2" s="203"/>
      <c r="AB2" s="203"/>
      <c r="AC2" s="203"/>
      <c r="AD2" s="203"/>
      <c r="AE2" s="203"/>
      <c r="AF2" s="203"/>
      <c r="AG2" s="203"/>
      <c r="AH2" s="203"/>
      <c r="AI2" s="203"/>
      <c r="AJ2" s="203"/>
      <c r="AK2" s="203"/>
      <c r="AL2" s="203"/>
      <c r="AM2" s="203"/>
      <c r="AN2" s="203"/>
      <c r="AO2" s="203"/>
      <c r="AP2" s="203"/>
      <c r="AQ2" s="203"/>
      <c r="AR2" s="203"/>
      <c r="AS2" s="203"/>
      <c r="AT2" s="203"/>
      <c r="AU2" s="203"/>
      <c r="AV2" s="203"/>
      <c r="AX2" s="18" t="s">
        <v>53</v>
      </c>
      <c r="AY2" s="19">
        <v>100</v>
      </c>
    </row>
    <row r="3" spans="2:51" ht="9.75" customHeight="1">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50"/>
      <c r="AT3" s="50"/>
      <c r="AU3" s="50"/>
      <c r="AV3" s="51"/>
    </row>
    <row r="4" spans="2:51" ht="15.75" customHeight="1">
      <c r="B4" s="204" t="s">
        <v>109</v>
      </c>
      <c r="C4" s="205"/>
      <c r="D4" s="205"/>
      <c r="E4" s="205"/>
      <c r="F4" s="205"/>
      <c r="G4" s="205"/>
      <c r="H4" s="205"/>
      <c r="I4" s="205"/>
      <c r="J4" s="205"/>
      <c r="K4" s="205"/>
      <c r="L4" s="205"/>
      <c r="M4" s="205"/>
      <c r="N4" s="206"/>
      <c r="O4" s="207">
        <f>VLOOKUP($AY$2,Data,3,FALSE)</f>
        <v>0</v>
      </c>
      <c r="P4" s="208"/>
      <c r="Q4" s="208"/>
      <c r="R4" s="208"/>
      <c r="S4" s="208"/>
      <c r="T4" s="208"/>
      <c r="U4" s="208"/>
      <c r="V4" s="208"/>
      <c r="W4" s="208"/>
      <c r="X4" s="208"/>
      <c r="Y4" s="208"/>
      <c r="Z4" s="208"/>
      <c r="AA4" s="208"/>
      <c r="AB4" s="208"/>
      <c r="AC4" s="208"/>
      <c r="AD4" s="208"/>
      <c r="AE4" s="208"/>
      <c r="AF4" s="208"/>
      <c r="AG4" s="208"/>
      <c r="AH4" s="208"/>
      <c r="AI4" s="208"/>
      <c r="AJ4" s="208"/>
      <c r="AK4" s="208"/>
      <c r="AL4" s="208"/>
      <c r="AM4" s="208"/>
      <c r="AN4" s="208"/>
      <c r="AO4" s="208"/>
      <c r="AP4" s="208"/>
      <c r="AQ4" s="208"/>
      <c r="AR4" s="208"/>
      <c r="AS4" s="208"/>
      <c r="AT4" s="208"/>
      <c r="AU4" s="208"/>
      <c r="AV4" s="209"/>
    </row>
    <row r="5" spans="2:51" ht="21" customHeight="1">
      <c r="B5" s="210" t="s">
        <v>121</v>
      </c>
      <c r="C5" s="211"/>
      <c r="D5" s="211"/>
      <c r="E5" s="211"/>
      <c r="F5" s="211"/>
      <c r="G5" s="211"/>
      <c r="H5" s="211"/>
      <c r="I5" s="211"/>
      <c r="J5" s="211"/>
      <c r="K5" s="211"/>
      <c r="L5" s="211"/>
      <c r="M5" s="211"/>
      <c r="N5" s="212"/>
      <c r="O5" s="213">
        <f>VLOOKUP($AY$2,Data,4,FALSE)</f>
        <v>0</v>
      </c>
      <c r="P5" s="354"/>
      <c r="Q5" s="354"/>
      <c r="R5" s="354"/>
      <c r="S5" s="354"/>
      <c r="T5" s="354"/>
      <c r="U5" s="354"/>
      <c r="V5" s="354"/>
      <c r="W5" s="354"/>
      <c r="X5" s="354"/>
      <c r="Y5" s="354"/>
      <c r="Z5" s="354"/>
      <c r="AA5" s="354"/>
      <c r="AB5" s="354"/>
      <c r="AC5" s="354"/>
      <c r="AD5" s="354"/>
      <c r="AE5" s="354"/>
      <c r="AF5" s="354"/>
      <c r="AG5" s="354"/>
      <c r="AH5" s="354"/>
      <c r="AI5" s="354"/>
      <c r="AJ5" s="354"/>
      <c r="AK5" s="354"/>
      <c r="AL5" s="354"/>
      <c r="AM5" s="354"/>
      <c r="AN5" s="354"/>
      <c r="AO5" s="354"/>
      <c r="AP5" s="354"/>
      <c r="AQ5" s="354"/>
      <c r="AR5" s="354"/>
      <c r="AS5" s="354"/>
      <c r="AT5" s="354"/>
      <c r="AU5" s="354"/>
      <c r="AV5" s="355"/>
    </row>
    <row r="6" spans="2:51" ht="23.25" customHeight="1">
      <c r="B6" s="188" t="s">
        <v>139</v>
      </c>
      <c r="C6" s="189"/>
      <c r="D6" s="189"/>
      <c r="E6" s="189"/>
      <c r="F6" s="189"/>
      <c r="G6" s="189"/>
      <c r="H6" s="189"/>
      <c r="I6" s="189"/>
      <c r="J6" s="189"/>
      <c r="K6" s="189"/>
      <c r="L6" s="189"/>
      <c r="M6" s="189"/>
      <c r="N6" s="190"/>
      <c r="O6" s="191">
        <f>VLOOKUP($AY$2,Data,5,FALSE)</f>
        <v>0</v>
      </c>
      <c r="P6" s="192"/>
      <c r="Q6" s="192"/>
      <c r="R6" s="192"/>
      <c r="S6" s="192"/>
      <c r="T6" s="192"/>
      <c r="U6" s="192"/>
      <c r="V6" s="192"/>
      <c r="W6" s="192"/>
      <c r="X6" s="192"/>
      <c r="Y6" s="192"/>
      <c r="Z6" s="192"/>
      <c r="AA6" s="192"/>
      <c r="AB6" s="192"/>
      <c r="AC6" s="192"/>
      <c r="AD6" s="192"/>
      <c r="AE6" s="192"/>
      <c r="AF6" s="192"/>
      <c r="AG6" s="192"/>
      <c r="AH6" s="192"/>
      <c r="AI6" s="192"/>
      <c r="AJ6" s="192"/>
      <c r="AK6" s="192"/>
      <c r="AL6" s="192"/>
      <c r="AM6" s="193">
        <f>VLOOKUP($AY$2,Data,65,FALSE)</f>
        <v>0</v>
      </c>
      <c r="AN6" s="193"/>
      <c r="AO6" s="193"/>
      <c r="AP6" s="193"/>
      <c r="AQ6" s="193"/>
      <c r="AR6" s="193">
        <f>VLOOKUP($AY$2,Data,66,FALSE)</f>
        <v>0</v>
      </c>
      <c r="AS6" s="193"/>
      <c r="AT6" s="193"/>
      <c r="AU6" s="193"/>
      <c r="AV6" s="194"/>
    </row>
    <row r="7" spans="2:51" ht="18.600000000000001" customHeight="1">
      <c r="B7" s="172" t="s">
        <v>44</v>
      </c>
      <c r="C7" s="173"/>
      <c r="D7" s="173"/>
      <c r="E7" s="173"/>
      <c r="F7" s="173"/>
      <c r="G7" s="173"/>
      <c r="H7" s="173"/>
      <c r="I7" s="173"/>
      <c r="J7" s="173"/>
      <c r="K7" s="173"/>
      <c r="L7" s="173"/>
      <c r="M7" s="173"/>
      <c r="N7" s="174"/>
      <c r="O7" s="178" t="s">
        <v>108</v>
      </c>
      <c r="P7" s="348"/>
      <c r="Q7" s="180" t="str">
        <f>IF(VLOOKUP($AY$2,Data,6,FALSE)="","",TEXT(VLOOKUP($AY$2,Data,6,FALSE),"000-0000"))</f>
        <v/>
      </c>
      <c r="R7" s="349"/>
      <c r="S7" s="349"/>
      <c r="T7" s="349"/>
      <c r="U7" s="349"/>
      <c r="V7" s="182"/>
      <c r="W7" s="350"/>
      <c r="X7" s="350"/>
      <c r="Y7" s="350"/>
      <c r="Z7" s="350"/>
      <c r="AA7" s="350"/>
      <c r="AB7" s="350"/>
      <c r="AC7" s="350"/>
      <c r="AD7" s="350"/>
      <c r="AE7" s="350"/>
      <c r="AF7" s="350"/>
      <c r="AG7" s="350"/>
      <c r="AH7" s="350"/>
      <c r="AI7" s="350"/>
      <c r="AJ7" s="350"/>
      <c r="AK7" s="350"/>
      <c r="AL7" s="350"/>
      <c r="AM7" s="350"/>
      <c r="AN7" s="350"/>
      <c r="AO7" s="350"/>
      <c r="AP7" s="350"/>
      <c r="AQ7" s="350"/>
      <c r="AR7" s="350"/>
      <c r="AS7" s="350"/>
      <c r="AT7" s="350"/>
      <c r="AU7" s="350"/>
      <c r="AV7" s="351"/>
    </row>
    <row r="8" spans="2:51" ht="18.600000000000001" customHeight="1">
      <c r="B8" s="175"/>
      <c r="C8" s="176"/>
      <c r="D8" s="176"/>
      <c r="E8" s="176"/>
      <c r="F8" s="176"/>
      <c r="G8" s="176"/>
      <c r="H8" s="176"/>
      <c r="I8" s="176"/>
      <c r="J8" s="176"/>
      <c r="K8" s="176"/>
      <c r="L8" s="176"/>
      <c r="M8" s="176"/>
      <c r="N8" s="177"/>
      <c r="O8" s="185" t="str">
        <f>VLOOKUP($AY$2,Data,7,FALSE)&amp;VLOOKUP($AY$2,Data,8,FALSE)</f>
        <v/>
      </c>
      <c r="P8" s="352"/>
      <c r="Q8" s="352"/>
      <c r="R8" s="352"/>
      <c r="S8" s="352"/>
      <c r="T8" s="352"/>
      <c r="U8" s="352"/>
      <c r="V8" s="352"/>
      <c r="W8" s="352"/>
      <c r="X8" s="352"/>
      <c r="Y8" s="352"/>
      <c r="Z8" s="352"/>
      <c r="AA8" s="352"/>
      <c r="AB8" s="352"/>
      <c r="AC8" s="352"/>
      <c r="AD8" s="352"/>
      <c r="AE8" s="352"/>
      <c r="AF8" s="352"/>
      <c r="AG8" s="352"/>
      <c r="AH8" s="352"/>
      <c r="AI8" s="352"/>
      <c r="AJ8" s="352"/>
      <c r="AK8" s="352"/>
      <c r="AL8" s="352"/>
      <c r="AM8" s="352"/>
      <c r="AN8" s="352"/>
      <c r="AO8" s="352"/>
      <c r="AP8" s="352"/>
      <c r="AQ8" s="352"/>
      <c r="AR8" s="352"/>
      <c r="AS8" s="352"/>
      <c r="AT8" s="352"/>
      <c r="AU8" s="352"/>
      <c r="AV8" s="353"/>
    </row>
    <row r="9" spans="2:51" ht="17.25" customHeight="1">
      <c r="B9" s="172" t="s">
        <v>28</v>
      </c>
      <c r="C9" s="173"/>
      <c r="D9" s="173"/>
      <c r="E9" s="173"/>
      <c r="F9" s="173"/>
      <c r="G9" s="173"/>
      <c r="H9" s="173"/>
      <c r="I9" s="173"/>
      <c r="J9" s="173"/>
      <c r="K9" s="173"/>
      <c r="L9" s="173"/>
      <c r="M9" s="173"/>
      <c r="N9" s="174"/>
      <c r="O9" s="195">
        <f>VLOOKUP($AY$2,Data,9,FALSE)</f>
        <v>0</v>
      </c>
      <c r="P9" s="196"/>
      <c r="Q9" s="196"/>
      <c r="R9" s="196"/>
      <c r="S9" s="196"/>
      <c r="T9" s="196"/>
      <c r="U9" s="196"/>
      <c r="V9" s="196"/>
      <c r="W9" s="196"/>
      <c r="X9" s="196"/>
      <c r="Y9" s="196"/>
      <c r="Z9" s="196"/>
      <c r="AA9" s="196"/>
      <c r="AB9" s="196"/>
      <c r="AC9" s="196"/>
      <c r="AD9" s="196"/>
      <c r="AE9" s="196"/>
      <c r="AF9" s="196"/>
      <c r="AG9" s="196"/>
      <c r="AH9" s="197"/>
      <c r="AI9" s="201" t="s">
        <v>93</v>
      </c>
      <c r="AJ9" s="201"/>
      <c r="AK9" s="201"/>
      <c r="AL9" s="201"/>
      <c r="AM9" s="201"/>
      <c r="AN9" s="201"/>
      <c r="AO9" s="201"/>
      <c r="AP9" s="201"/>
      <c r="AQ9" s="201"/>
      <c r="AR9" s="201"/>
      <c r="AS9" s="201"/>
      <c r="AT9" s="201"/>
      <c r="AU9" s="201"/>
      <c r="AV9" s="201"/>
    </row>
    <row r="10" spans="2:51" ht="17.25" customHeight="1">
      <c r="B10" s="175"/>
      <c r="C10" s="176"/>
      <c r="D10" s="176"/>
      <c r="E10" s="176"/>
      <c r="F10" s="176"/>
      <c r="G10" s="176"/>
      <c r="H10" s="176"/>
      <c r="I10" s="176"/>
      <c r="J10" s="176"/>
      <c r="K10" s="176"/>
      <c r="L10" s="176"/>
      <c r="M10" s="176"/>
      <c r="N10" s="177"/>
      <c r="O10" s="198"/>
      <c r="P10" s="199"/>
      <c r="Q10" s="199"/>
      <c r="R10" s="199"/>
      <c r="S10" s="199"/>
      <c r="T10" s="199"/>
      <c r="U10" s="199"/>
      <c r="V10" s="199"/>
      <c r="W10" s="199"/>
      <c r="X10" s="199"/>
      <c r="Y10" s="199"/>
      <c r="Z10" s="199"/>
      <c r="AA10" s="199"/>
      <c r="AB10" s="199"/>
      <c r="AC10" s="199"/>
      <c r="AD10" s="199"/>
      <c r="AE10" s="199"/>
      <c r="AF10" s="199"/>
      <c r="AG10" s="199"/>
      <c r="AH10" s="200"/>
      <c r="AI10" s="201">
        <f>VLOOKUP($AY$2,Data,10,FALSE)</f>
        <v>0</v>
      </c>
      <c r="AJ10" s="201"/>
      <c r="AK10" s="201"/>
      <c r="AL10" s="201"/>
      <c r="AM10" s="201"/>
      <c r="AN10" s="201"/>
      <c r="AO10" s="201"/>
      <c r="AP10" s="201"/>
      <c r="AQ10" s="201"/>
      <c r="AR10" s="201"/>
      <c r="AS10" s="201"/>
      <c r="AT10" s="201"/>
      <c r="AU10" s="201"/>
      <c r="AV10" s="201"/>
    </row>
    <row r="11" spans="2:51" ht="15.75" customHeight="1">
      <c r="B11" s="216" t="s">
        <v>88</v>
      </c>
      <c r="C11" s="173"/>
      <c r="D11" s="173"/>
      <c r="E11" s="173"/>
      <c r="F11" s="173"/>
      <c r="G11" s="173"/>
      <c r="H11" s="173"/>
      <c r="I11" s="173"/>
      <c r="J11" s="173"/>
      <c r="K11" s="173"/>
      <c r="L11" s="173"/>
      <c r="M11" s="173"/>
      <c r="N11" s="174"/>
      <c r="O11" s="195">
        <f>VLOOKUP($AY$2,Data,11,FALSE)</f>
        <v>0</v>
      </c>
      <c r="P11" s="196"/>
      <c r="Q11" s="196"/>
      <c r="R11" s="196"/>
      <c r="S11" s="196"/>
      <c r="T11" s="196"/>
      <c r="U11" s="196"/>
      <c r="V11" s="196"/>
      <c r="W11" s="196"/>
      <c r="X11" s="196"/>
      <c r="Y11" s="196"/>
      <c r="Z11" s="196"/>
      <c r="AA11" s="196"/>
      <c r="AB11" s="196"/>
      <c r="AC11" s="196"/>
      <c r="AD11" s="196"/>
      <c r="AE11" s="196"/>
      <c r="AF11" s="196"/>
      <c r="AG11" s="196"/>
      <c r="AH11" s="196"/>
      <c r="AI11" s="196"/>
      <c r="AJ11" s="217"/>
      <c r="AK11" s="217"/>
      <c r="AL11" s="217"/>
      <c r="AM11" s="217"/>
      <c r="AN11" s="217"/>
      <c r="AO11" s="217"/>
      <c r="AP11" s="217"/>
      <c r="AQ11" s="217"/>
      <c r="AR11" s="217"/>
      <c r="AS11" s="217"/>
      <c r="AT11" s="217"/>
      <c r="AU11" s="217"/>
      <c r="AV11" s="218"/>
    </row>
    <row r="12" spans="2:51" ht="15.75" customHeight="1">
      <c r="B12" s="175"/>
      <c r="C12" s="176"/>
      <c r="D12" s="176"/>
      <c r="E12" s="176"/>
      <c r="F12" s="176"/>
      <c r="G12" s="176"/>
      <c r="H12" s="176"/>
      <c r="I12" s="176"/>
      <c r="J12" s="176"/>
      <c r="K12" s="176"/>
      <c r="L12" s="176"/>
      <c r="M12" s="176"/>
      <c r="N12" s="177"/>
      <c r="O12" s="198"/>
      <c r="P12" s="199"/>
      <c r="Q12" s="199"/>
      <c r="R12" s="199"/>
      <c r="S12" s="199"/>
      <c r="T12" s="199"/>
      <c r="U12" s="199"/>
      <c r="V12" s="199"/>
      <c r="W12" s="199"/>
      <c r="X12" s="199"/>
      <c r="Y12" s="199"/>
      <c r="Z12" s="199"/>
      <c r="AA12" s="199"/>
      <c r="AB12" s="199"/>
      <c r="AC12" s="199"/>
      <c r="AD12" s="199"/>
      <c r="AE12" s="199"/>
      <c r="AF12" s="199"/>
      <c r="AG12" s="199"/>
      <c r="AH12" s="199"/>
      <c r="AI12" s="199"/>
      <c r="AJ12" s="199"/>
      <c r="AK12" s="199"/>
      <c r="AL12" s="199"/>
      <c r="AM12" s="199"/>
      <c r="AN12" s="199"/>
      <c r="AO12" s="199"/>
      <c r="AP12" s="199"/>
      <c r="AQ12" s="199"/>
      <c r="AR12" s="199"/>
      <c r="AS12" s="199"/>
      <c r="AT12" s="199"/>
      <c r="AU12" s="199"/>
      <c r="AV12" s="200"/>
    </row>
    <row r="13" spans="2:51" ht="18.600000000000001" customHeight="1">
      <c r="B13" s="219" t="s">
        <v>91</v>
      </c>
      <c r="C13" s="220"/>
      <c r="D13" s="220"/>
      <c r="E13" s="220"/>
      <c r="F13" s="220"/>
      <c r="G13" s="220"/>
      <c r="H13" s="220"/>
      <c r="I13" s="220"/>
      <c r="J13" s="220"/>
      <c r="K13" s="220"/>
      <c r="L13" s="220"/>
      <c r="M13" s="220"/>
      <c r="N13" s="221"/>
      <c r="O13" s="225">
        <f>VLOOKUP($AY$2,Data,2,FALSE)</f>
        <v>0</v>
      </c>
      <c r="P13" s="341"/>
      <c r="Q13" s="341"/>
      <c r="R13" s="341"/>
      <c r="S13" s="341"/>
      <c r="T13" s="341"/>
      <c r="U13" s="341"/>
      <c r="V13" s="341"/>
      <c r="W13" s="341"/>
      <c r="X13" s="341"/>
      <c r="Y13" s="341"/>
      <c r="Z13" s="341"/>
      <c r="AA13" s="341"/>
      <c r="AB13" s="341"/>
      <c r="AC13" s="341"/>
      <c r="AD13" s="341"/>
      <c r="AE13" s="341"/>
      <c r="AF13" s="341"/>
      <c r="AG13" s="341"/>
      <c r="AH13" s="341"/>
      <c r="AI13" s="341"/>
      <c r="AJ13" s="341"/>
      <c r="AK13" s="341"/>
      <c r="AL13" s="342"/>
      <c r="AM13" s="231" t="s">
        <v>85</v>
      </c>
      <c r="AN13" s="346"/>
      <c r="AO13" s="346"/>
      <c r="AP13" s="346"/>
      <c r="AQ13" s="346"/>
      <c r="AR13" s="346"/>
      <c r="AS13" s="346"/>
      <c r="AT13" s="346"/>
      <c r="AU13" s="346"/>
      <c r="AV13" s="347"/>
    </row>
    <row r="14" spans="2:51" ht="18.600000000000001" customHeight="1">
      <c r="B14" s="222"/>
      <c r="C14" s="223"/>
      <c r="D14" s="223"/>
      <c r="E14" s="223"/>
      <c r="F14" s="223"/>
      <c r="G14" s="223"/>
      <c r="H14" s="223"/>
      <c r="I14" s="223"/>
      <c r="J14" s="223"/>
      <c r="K14" s="223"/>
      <c r="L14" s="223"/>
      <c r="M14" s="223"/>
      <c r="N14" s="224"/>
      <c r="O14" s="343"/>
      <c r="P14" s="344"/>
      <c r="Q14" s="344"/>
      <c r="R14" s="344"/>
      <c r="S14" s="344"/>
      <c r="T14" s="344"/>
      <c r="U14" s="344"/>
      <c r="V14" s="344"/>
      <c r="W14" s="344"/>
      <c r="X14" s="344"/>
      <c r="Y14" s="344"/>
      <c r="Z14" s="344"/>
      <c r="AA14" s="344"/>
      <c r="AB14" s="344"/>
      <c r="AC14" s="344"/>
      <c r="AD14" s="344"/>
      <c r="AE14" s="344"/>
      <c r="AF14" s="344"/>
      <c r="AG14" s="344"/>
      <c r="AH14" s="344"/>
      <c r="AI14" s="344"/>
      <c r="AJ14" s="344"/>
      <c r="AK14" s="344"/>
      <c r="AL14" s="345"/>
      <c r="AM14" s="231">
        <f>VLOOKUP($AY$2,Data,12,FALSE)</f>
        <v>0</v>
      </c>
      <c r="AN14" s="346"/>
      <c r="AO14" s="346"/>
      <c r="AP14" s="346"/>
      <c r="AQ14" s="346"/>
      <c r="AR14" s="346"/>
      <c r="AS14" s="346"/>
      <c r="AT14" s="346"/>
      <c r="AU14" s="346"/>
      <c r="AV14" s="347"/>
    </row>
    <row r="15" spans="2:51" s="27" customFormat="1" ht="18.600000000000001" customHeight="1">
      <c r="B15" s="204" t="s">
        <v>140</v>
      </c>
      <c r="C15" s="205"/>
      <c r="D15" s="205"/>
      <c r="E15" s="205"/>
      <c r="F15" s="205"/>
      <c r="G15" s="205"/>
      <c r="H15" s="205"/>
      <c r="I15" s="205"/>
      <c r="J15" s="205"/>
      <c r="K15" s="205"/>
      <c r="L15" s="205"/>
      <c r="M15" s="205"/>
      <c r="N15" s="206"/>
      <c r="O15" s="244">
        <f>VLOOKUP($AY$2,Data,13,FALSE)</f>
        <v>0</v>
      </c>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6"/>
    </row>
    <row r="16" spans="2:51" s="27" customFormat="1" ht="18.600000000000001" customHeight="1">
      <c r="B16" s="241"/>
      <c r="C16" s="242"/>
      <c r="D16" s="242"/>
      <c r="E16" s="242"/>
      <c r="F16" s="242"/>
      <c r="G16" s="242"/>
      <c r="H16" s="242"/>
      <c r="I16" s="242"/>
      <c r="J16" s="242"/>
      <c r="K16" s="242"/>
      <c r="L16" s="242"/>
      <c r="M16" s="242"/>
      <c r="N16" s="243"/>
      <c r="O16" s="247"/>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9"/>
    </row>
    <row r="17" spans="2:48" ht="24.75" customHeight="1">
      <c r="B17" s="172" t="s">
        <v>9</v>
      </c>
      <c r="C17" s="173"/>
      <c r="D17" s="173"/>
      <c r="E17" s="173"/>
      <c r="F17" s="173"/>
      <c r="G17" s="250"/>
      <c r="H17" s="255" t="s">
        <v>4</v>
      </c>
      <c r="I17" s="256"/>
      <c r="J17" s="256"/>
      <c r="K17" s="256"/>
      <c r="L17" s="256"/>
      <c r="M17" s="256"/>
      <c r="N17" s="257"/>
      <c r="O17" s="258" t="s">
        <v>149</v>
      </c>
      <c r="P17" s="259"/>
      <c r="Q17" s="259"/>
      <c r="R17" s="259"/>
      <c r="S17" s="260" t="str">
        <f>IF(VLOOKUP($AY$2,Data,14,FALSE)=0,"-",VLOOKUP($AY$2,Data,14,FALSE))</f>
        <v>-</v>
      </c>
      <c r="T17" s="260"/>
      <c r="U17" s="260"/>
      <c r="V17" s="260"/>
      <c r="W17" s="260"/>
      <c r="X17" s="260"/>
      <c r="Y17" s="260"/>
      <c r="Z17" s="260"/>
      <c r="AA17" s="260"/>
      <c r="AB17" s="260"/>
      <c r="AC17" s="260"/>
      <c r="AD17" s="260"/>
      <c r="AE17" s="261"/>
      <c r="AF17" s="258" t="s">
        <v>150</v>
      </c>
      <c r="AG17" s="259"/>
      <c r="AH17" s="259"/>
      <c r="AI17" s="259"/>
      <c r="AJ17" s="260" t="str">
        <f>IF(VLOOKUP($AY$2,Data,15,FALSE)=0,"-",VLOOKUP($AY$2,Data,15,FALSE))</f>
        <v>-</v>
      </c>
      <c r="AK17" s="260"/>
      <c r="AL17" s="260"/>
      <c r="AM17" s="260"/>
      <c r="AN17" s="260"/>
      <c r="AO17" s="260"/>
      <c r="AP17" s="260"/>
      <c r="AQ17" s="260"/>
      <c r="AR17" s="260"/>
      <c r="AS17" s="260"/>
      <c r="AT17" s="260"/>
      <c r="AU17" s="260"/>
      <c r="AV17" s="261"/>
    </row>
    <row r="18" spans="2:48" ht="24.75" customHeight="1">
      <c r="B18" s="251"/>
      <c r="C18" s="252"/>
      <c r="D18" s="252"/>
      <c r="E18" s="252"/>
      <c r="F18" s="252"/>
      <c r="G18" s="253"/>
      <c r="H18" s="265" t="s">
        <v>5</v>
      </c>
      <c r="I18" s="266"/>
      <c r="J18" s="266"/>
      <c r="K18" s="266"/>
      <c r="L18" s="266"/>
      <c r="M18" s="266"/>
      <c r="N18" s="267"/>
      <c r="O18" s="263" t="s">
        <v>149</v>
      </c>
      <c r="P18" s="264"/>
      <c r="Q18" s="264"/>
      <c r="R18" s="264"/>
      <c r="S18" s="262" t="str">
        <f>IF(VLOOKUP($AY$2,Data,16,FALSE)=0,"-",VLOOKUP($AY$2,Data,16,FALSE))</f>
        <v>-</v>
      </c>
      <c r="T18" s="262"/>
      <c r="U18" s="262"/>
      <c r="V18" s="262"/>
      <c r="W18" s="262"/>
      <c r="X18" s="262"/>
      <c r="Y18" s="262"/>
      <c r="Z18" s="262"/>
      <c r="AA18" s="262"/>
      <c r="AB18" s="235" t="s">
        <v>114</v>
      </c>
      <c r="AC18" s="235"/>
      <c r="AD18" s="235"/>
      <c r="AE18" s="236"/>
      <c r="AF18" s="263" t="s">
        <v>150</v>
      </c>
      <c r="AG18" s="264"/>
      <c r="AH18" s="264"/>
      <c r="AI18" s="264"/>
      <c r="AJ18" s="262" t="str">
        <f>IF(VLOOKUP($AY$2,Data,21,FALSE)=0,"-",VLOOKUP($AY$2,Data,21,FALSE))</f>
        <v>-</v>
      </c>
      <c r="AK18" s="262"/>
      <c r="AL18" s="262"/>
      <c r="AM18" s="262"/>
      <c r="AN18" s="262"/>
      <c r="AO18" s="262"/>
      <c r="AP18" s="262"/>
      <c r="AQ18" s="262"/>
      <c r="AR18" s="262"/>
      <c r="AS18" s="235" t="s">
        <v>114</v>
      </c>
      <c r="AT18" s="235"/>
      <c r="AU18" s="235"/>
      <c r="AV18" s="236"/>
    </row>
    <row r="19" spans="2:48" ht="24.75" customHeight="1">
      <c r="B19" s="251"/>
      <c r="C19" s="252"/>
      <c r="D19" s="252"/>
      <c r="E19" s="252"/>
      <c r="F19" s="252"/>
      <c r="G19" s="253"/>
      <c r="H19" s="271" t="s">
        <v>18</v>
      </c>
      <c r="I19" s="272"/>
      <c r="J19" s="272"/>
      <c r="K19" s="272"/>
      <c r="L19" s="272"/>
      <c r="M19" s="272"/>
      <c r="N19" s="273"/>
      <c r="O19" s="239" t="s">
        <v>149</v>
      </c>
      <c r="P19" s="240"/>
      <c r="Q19" s="240"/>
      <c r="R19" s="240"/>
      <c r="S19" s="52" t="s">
        <v>54</v>
      </c>
      <c r="T19" s="234" t="str">
        <f>IF(VLOOKUP($AY$2,Data,17,FALSE)=0,"-",VLOOKUP($AY$2,Data,17,FALSE))</f>
        <v>-</v>
      </c>
      <c r="U19" s="234"/>
      <c r="V19" s="234"/>
      <c r="W19" s="234"/>
      <c r="X19" s="234"/>
      <c r="Y19" s="234"/>
      <c r="Z19" s="234"/>
      <c r="AA19" s="52" t="s">
        <v>55</v>
      </c>
      <c r="AB19" s="235" t="s">
        <v>29</v>
      </c>
      <c r="AC19" s="235"/>
      <c r="AD19" s="235"/>
      <c r="AE19" s="236"/>
      <c r="AF19" s="239" t="s">
        <v>150</v>
      </c>
      <c r="AG19" s="240"/>
      <c r="AH19" s="240"/>
      <c r="AI19" s="240"/>
      <c r="AJ19" s="52" t="s">
        <v>54</v>
      </c>
      <c r="AK19" s="234" t="str">
        <f>IF(VLOOKUP($AY$2,Data,22,FALSE)=0,"-",VLOOKUP($AY$2,Data,22,FALSE))</f>
        <v>-</v>
      </c>
      <c r="AL19" s="234"/>
      <c r="AM19" s="234"/>
      <c r="AN19" s="234"/>
      <c r="AO19" s="234"/>
      <c r="AP19" s="234"/>
      <c r="AQ19" s="234"/>
      <c r="AR19" s="52" t="s">
        <v>55</v>
      </c>
      <c r="AS19" s="235" t="s">
        <v>29</v>
      </c>
      <c r="AT19" s="235"/>
      <c r="AU19" s="235"/>
      <c r="AV19" s="236"/>
    </row>
    <row r="20" spans="2:48" ht="24.75" customHeight="1">
      <c r="B20" s="251"/>
      <c r="C20" s="252"/>
      <c r="D20" s="252"/>
      <c r="E20" s="252"/>
      <c r="F20" s="252"/>
      <c r="G20" s="253"/>
      <c r="H20" s="268" t="s">
        <v>6</v>
      </c>
      <c r="I20" s="269"/>
      <c r="J20" s="269"/>
      <c r="K20" s="269"/>
      <c r="L20" s="269"/>
      <c r="M20" s="269"/>
      <c r="N20" s="270"/>
      <c r="O20" s="239" t="s">
        <v>149</v>
      </c>
      <c r="P20" s="240"/>
      <c r="Q20" s="240"/>
      <c r="R20" s="240"/>
      <c r="S20" s="234" t="str">
        <f>IF(VLOOKUP($AY$2,Data,18,FALSE)=0,"-",VLOOKUP($AY$2,Data,18,FALSE))</f>
        <v>-</v>
      </c>
      <c r="T20" s="234"/>
      <c r="U20" s="234"/>
      <c r="V20" s="234"/>
      <c r="W20" s="234"/>
      <c r="X20" s="234"/>
      <c r="Y20" s="234"/>
      <c r="Z20" s="234"/>
      <c r="AA20" s="234"/>
      <c r="AB20" s="237"/>
      <c r="AC20" s="237"/>
      <c r="AD20" s="237"/>
      <c r="AE20" s="238"/>
      <c r="AF20" s="239" t="s">
        <v>150</v>
      </c>
      <c r="AG20" s="240"/>
      <c r="AH20" s="240"/>
      <c r="AI20" s="240"/>
      <c r="AJ20" s="234" t="str">
        <f>IF(VLOOKUP($AY$2,Data,23,FALSE)=0,"-",VLOOKUP($AY$2,Data,23,FALSE))</f>
        <v>-</v>
      </c>
      <c r="AK20" s="234"/>
      <c r="AL20" s="234"/>
      <c r="AM20" s="234"/>
      <c r="AN20" s="234"/>
      <c r="AO20" s="234"/>
      <c r="AP20" s="234"/>
      <c r="AQ20" s="234"/>
      <c r="AR20" s="234"/>
      <c r="AS20" s="237"/>
      <c r="AT20" s="237"/>
      <c r="AU20" s="237"/>
      <c r="AV20" s="238"/>
    </row>
    <row r="21" spans="2:48" ht="24.75" customHeight="1">
      <c r="B21" s="251"/>
      <c r="C21" s="252"/>
      <c r="D21" s="252"/>
      <c r="E21" s="252"/>
      <c r="F21" s="252"/>
      <c r="G21" s="253"/>
      <c r="H21" s="268" t="s">
        <v>89</v>
      </c>
      <c r="I21" s="269"/>
      <c r="J21" s="269"/>
      <c r="K21" s="269"/>
      <c r="L21" s="269"/>
      <c r="M21" s="269"/>
      <c r="N21" s="270"/>
      <c r="O21" s="239" t="s">
        <v>149</v>
      </c>
      <c r="P21" s="240"/>
      <c r="Q21" s="240"/>
      <c r="R21" s="240"/>
      <c r="S21" s="234" t="str">
        <f>IF(VLOOKUP($AY$2,Data,19,FALSE)=0,"-",VLOOKUP($AY$2,Data,19,FALSE))</f>
        <v>-</v>
      </c>
      <c r="T21" s="234"/>
      <c r="U21" s="234"/>
      <c r="V21" s="234"/>
      <c r="W21" s="234"/>
      <c r="X21" s="234"/>
      <c r="Y21" s="234"/>
      <c r="Z21" s="234"/>
      <c r="AA21" s="234"/>
      <c r="AB21" s="279" t="s">
        <v>30</v>
      </c>
      <c r="AC21" s="279"/>
      <c r="AD21" s="279"/>
      <c r="AE21" s="280"/>
      <c r="AF21" s="239" t="s">
        <v>150</v>
      </c>
      <c r="AG21" s="240"/>
      <c r="AH21" s="240"/>
      <c r="AI21" s="240"/>
      <c r="AJ21" s="234" t="str">
        <f>IF(VLOOKUP($AY$2,Data,24,FALSE)=0,"-",VLOOKUP($AY$2,Data,24,FALSE))</f>
        <v>-</v>
      </c>
      <c r="AK21" s="234"/>
      <c r="AL21" s="234"/>
      <c r="AM21" s="234"/>
      <c r="AN21" s="234"/>
      <c r="AO21" s="234"/>
      <c r="AP21" s="234"/>
      <c r="AQ21" s="234"/>
      <c r="AR21" s="234"/>
      <c r="AS21" s="279" t="s">
        <v>30</v>
      </c>
      <c r="AT21" s="279"/>
      <c r="AU21" s="279"/>
      <c r="AV21" s="280"/>
    </row>
    <row r="22" spans="2:48" ht="24.75" customHeight="1">
      <c r="B22" s="175"/>
      <c r="C22" s="176"/>
      <c r="D22" s="176"/>
      <c r="E22" s="176"/>
      <c r="F22" s="176"/>
      <c r="G22" s="254"/>
      <c r="H22" s="274" t="s">
        <v>90</v>
      </c>
      <c r="I22" s="275"/>
      <c r="J22" s="275"/>
      <c r="K22" s="275"/>
      <c r="L22" s="275"/>
      <c r="M22" s="275"/>
      <c r="N22" s="276"/>
      <c r="O22" s="277" t="s">
        <v>149</v>
      </c>
      <c r="P22" s="278"/>
      <c r="Q22" s="278"/>
      <c r="R22" s="278"/>
      <c r="S22" s="281" t="str">
        <f>IF(VLOOKUP($AY$2,Data,20,FALSE)=0,"-",VLOOKUP($AY$2,Data,20,FALSE))</f>
        <v>-</v>
      </c>
      <c r="T22" s="281"/>
      <c r="U22" s="281"/>
      <c r="V22" s="281"/>
      <c r="W22" s="281"/>
      <c r="X22" s="281"/>
      <c r="Y22" s="281"/>
      <c r="Z22" s="281"/>
      <c r="AA22" s="281"/>
      <c r="AB22" s="282" t="s">
        <v>30</v>
      </c>
      <c r="AC22" s="282"/>
      <c r="AD22" s="282"/>
      <c r="AE22" s="283"/>
      <c r="AF22" s="277" t="s">
        <v>150</v>
      </c>
      <c r="AG22" s="278"/>
      <c r="AH22" s="278"/>
      <c r="AI22" s="278"/>
      <c r="AJ22" s="281" t="str">
        <f>IF(VLOOKUP($AY$2,Data,25,FALSE)=0,"-",VLOOKUP($AY$2,Data,25,FALSE))</f>
        <v>-</v>
      </c>
      <c r="AK22" s="281"/>
      <c r="AL22" s="281"/>
      <c r="AM22" s="281"/>
      <c r="AN22" s="281"/>
      <c r="AO22" s="281"/>
      <c r="AP22" s="281"/>
      <c r="AQ22" s="281"/>
      <c r="AR22" s="281"/>
      <c r="AS22" s="282" t="s">
        <v>30</v>
      </c>
      <c r="AT22" s="282"/>
      <c r="AU22" s="282"/>
      <c r="AV22" s="283"/>
    </row>
    <row r="23" spans="2:48" ht="24.75" customHeight="1">
      <c r="B23" s="172" t="s">
        <v>10</v>
      </c>
      <c r="C23" s="284"/>
      <c r="D23" s="284"/>
      <c r="E23" s="284"/>
      <c r="F23" s="284"/>
      <c r="G23" s="289"/>
      <c r="H23" s="255" t="s">
        <v>5</v>
      </c>
      <c r="I23" s="256"/>
      <c r="J23" s="256"/>
      <c r="K23" s="256"/>
      <c r="L23" s="256"/>
      <c r="M23" s="256"/>
      <c r="N23" s="257"/>
      <c r="O23" s="258" t="s">
        <v>149</v>
      </c>
      <c r="P23" s="259"/>
      <c r="Q23" s="259"/>
      <c r="R23" s="259"/>
      <c r="S23" s="291" t="str">
        <f>IF(VLOOKUP($AY$2,Data,26,FALSE)=0,"-",VLOOKUP($AY$2,Data,26,FALSE))</f>
        <v>-</v>
      </c>
      <c r="T23" s="291"/>
      <c r="U23" s="291"/>
      <c r="V23" s="291"/>
      <c r="W23" s="291"/>
      <c r="X23" s="291"/>
      <c r="Y23" s="291"/>
      <c r="Z23" s="291"/>
      <c r="AA23" s="291"/>
      <c r="AB23" s="182" t="s">
        <v>29</v>
      </c>
      <c r="AC23" s="182"/>
      <c r="AD23" s="182"/>
      <c r="AE23" s="292"/>
      <c r="AF23" s="258" t="s">
        <v>150</v>
      </c>
      <c r="AG23" s="259"/>
      <c r="AH23" s="259"/>
      <c r="AI23" s="259"/>
      <c r="AJ23" s="291" t="str">
        <f>IF(VLOOKUP($AY$2,Data,29,FALSE)=0,"-",VLOOKUP($AY$2,Data,29,FALSE))</f>
        <v>-</v>
      </c>
      <c r="AK23" s="291"/>
      <c r="AL23" s="291"/>
      <c r="AM23" s="291"/>
      <c r="AN23" s="291"/>
      <c r="AO23" s="291"/>
      <c r="AP23" s="291"/>
      <c r="AQ23" s="291"/>
      <c r="AR23" s="291"/>
      <c r="AS23" s="182" t="s">
        <v>29</v>
      </c>
      <c r="AT23" s="182"/>
      <c r="AU23" s="182"/>
      <c r="AV23" s="292"/>
    </row>
    <row r="24" spans="2:48" ht="24.75" customHeight="1">
      <c r="B24" s="285"/>
      <c r="C24" s="286"/>
      <c r="D24" s="286"/>
      <c r="E24" s="286"/>
      <c r="F24" s="286"/>
      <c r="G24" s="290"/>
      <c r="H24" s="265" t="s">
        <v>89</v>
      </c>
      <c r="I24" s="266"/>
      <c r="J24" s="266"/>
      <c r="K24" s="266"/>
      <c r="L24" s="266"/>
      <c r="M24" s="266"/>
      <c r="N24" s="267"/>
      <c r="O24" s="263" t="s">
        <v>149</v>
      </c>
      <c r="P24" s="264"/>
      <c r="Q24" s="264"/>
      <c r="R24" s="264"/>
      <c r="S24" s="262" t="str">
        <f>IF(VLOOKUP($AY$2,Data,27,FALSE)=0,"-",VLOOKUP($AY$2,Data,27,FALSE))</f>
        <v>-</v>
      </c>
      <c r="T24" s="262"/>
      <c r="U24" s="262"/>
      <c r="V24" s="262"/>
      <c r="W24" s="262"/>
      <c r="X24" s="262"/>
      <c r="Y24" s="262"/>
      <c r="Z24" s="262"/>
      <c r="AA24" s="262"/>
      <c r="AB24" s="235" t="s">
        <v>30</v>
      </c>
      <c r="AC24" s="235"/>
      <c r="AD24" s="235"/>
      <c r="AE24" s="236"/>
      <c r="AF24" s="263" t="s">
        <v>150</v>
      </c>
      <c r="AG24" s="264"/>
      <c r="AH24" s="264"/>
      <c r="AI24" s="264"/>
      <c r="AJ24" s="262" t="str">
        <f>IF(VLOOKUP($AY$2,Data,30,FALSE)=0,"-",VLOOKUP($AY$2,Data,30,FALSE))</f>
        <v>-</v>
      </c>
      <c r="AK24" s="262"/>
      <c r="AL24" s="262"/>
      <c r="AM24" s="262"/>
      <c r="AN24" s="262"/>
      <c r="AO24" s="262"/>
      <c r="AP24" s="262"/>
      <c r="AQ24" s="262"/>
      <c r="AR24" s="262"/>
      <c r="AS24" s="235" t="s">
        <v>30</v>
      </c>
      <c r="AT24" s="235"/>
      <c r="AU24" s="235"/>
      <c r="AV24" s="236"/>
    </row>
    <row r="25" spans="2:48" ht="24.75" customHeight="1">
      <c r="B25" s="285"/>
      <c r="C25" s="286"/>
      <c r="D25" s="286"/>
      <c r="E25" s="286"/>
      <c r="F25" s="286"/>
      <c r="G25" s="290"/>
      <c r="H25" s="274" t="s">
        <v>90</v>
      </c>
      <c r="I25" s="275"/>
      <c r="J25" s="275"/>
      <c r="K25" s="275"/>
      <c r="L25" s="275"/>
      <c r="M25" s="275"/>
      <c r="N25" s="276"/>
      <c r="O25" s="277" t="s">
        <v>149</v>
      </c>
      <c r="P25" s="278"/>
      <c r="Q25" s="278"/>
      <c r="R25" s="278"/>
      <c r="S25" s="281" t="str">
        <f>IF(VLOOKUP($AY$2,Data,28,FALSE)=0,"-",VLOOKUP($AY$2,Data,28,FALSE))</f>
        <v>-</v>
      </c>
      <c r="T25" s="281"/>
      <c r="U25" s="281"/>
      <c r="V25" s="281"/>
      <c r="W25" s="281"/>
      <c r="X25" s="281"/>
      <c r="Y25" s="281"/>
      <c r="Z25" s="281"/>
      <c r="AA25" s="281"/>
      <c r="AB25" s="282" t="s">
        <v>30</v>
      </c>
      <c r="AC25" s="282"/>
      <c r="AD25" s="282"/>
      <c r="AE25" s="283"/>
      <c r="AF25" s="277" t="s">
        <v>150</v>
      </c>
      <c r="AG25" s="278"/>
      <c r="AH25" s="278"/>
      <c r="AI25" s="278"/>
      <c r="AJ25" s="281" t="str">
        <f>IF(VLOOKUP($AY$2,Data,31,FALSE)=0,"-",VLOOKUP($AY$2,Data,31,FALSE))</f>
        <v>-</v>
      </c>
      <c r="AK25" s="281"/>
      <c r="AL25" s="281"/>
      <c r="AM25" s="281"/>
      <c r="AN25" s="281"/>
      <c r="AO25" s="281"/>
      <c r="AP25" s="281"/>
      <c r="AQ25" s="281"/>
      <c r="AR25" s="281"/>
      <c r="AS25" s="282" t="s">
        <v>30</v>
      </c>
      <c r="AT25" s="282"/>
      <c r="AU25" s="282"/>
      <c r="AV25" s="283"/>
    </row>
    <row r="26" spans="2:48" ht="24.75" customHeight="1">
      <c r="B26" s="172" t="s">
        <v>11</v>
      </c>
      <c r="C26" s="284"/>
      <c r="D26" s="284"/>
      <c r="E26" s="284"/>
      <c r="F26" s="284"/>
      <c r="G26" s="284"/>
      <c r="H26" s="255" t="s">
        <v>5</v>
      </c>
      <c r="I26" s="256"/>
      <c r="J26" s="256"/>
      <c r="K26" s="256"/>
      <c r="L26" s="256"/>
      <c r="M26" s="256"/>
      <c r="N26" s="257"/>
      <c r="O26" s="258" t="s">
        <v>149</v>
      </c>
      <c r="P26" s="259"/>
      <c r="Q26" s="259"/>
      <c r="R26" s="259"/>
      <c r="S26" s="291" t="str">
        <f>IF(VLOOKUP($AY$2,Data,32,FALSE)=0,"-",VLOOKUP($AY$2,Data,32,FALSE))</f>
        <v>-</v>
      </c>
      <c r="T26" s="291"/>
      <c r="U26" s="291"/>
      <c r="V26" s="291"/>
      <c r="W26" s="291"/>
      <c r="X26" s="291"/>
      <c r="Y26" s="291"/>
      <c r="Z26" s="291"/>
      <c r="AA26" s="291"/>
      <c r="AB26" s="182" t="s">
        <v>29</v>
      </c>
      <c r="AC26" s="182"/>
      <c r="AD26" s="182"/>
      <c r="AE26" s="292"/>
      <c r="AF26" s="258" t="s">
        <v>150</v>
      </c>
      <c r="AG26" s="259"/>
      <c r="AH26" s="259"/>
      <c r="AI26" s="259"/>
      <c r="AJ26" s="291" t="str">
        <f>IF(VLOOKUP($AY$2,Data,35,FALSE)=0,"-",VLOOKUP($AY$2,Data,35,FALSE))</f>
        <v>-</v>
      </c>
      <c r="AK26" s="291"/>
      <c r="AL26" s="291"/>
      <c r="AM26" s="291"/>
      <c r="AN26" s="291"/>
      <c r="AO26" s="291"/>
      <c r="AP26" s="291"/>
      <c r="AQ26" s="291"/>
      <c r="AR26" s="291"/>
      <c r="AS26" s="182" t="s">
        <v>29</v>
      </c>
      <c r="AT26" s="182"/>
      <c r="AU26" s="182"/>
      <c r="AV26" s="292"/>
    </row>
    <row r="27" spans="2:48" ht="24.75" customHeight="1">
      <c r="B27" s="285"/>
      <c r="C27" s="286"/>
      <c r="D27" s="286"/>
      <c r="E27" s="286"/>
      <c r="F27" s="286"/>
      <c r="G27" s="286"/>
      <c r="H27" s="265" t="s">
        <v>89</v>
      </c>
      <c r="I27" s="266"/>
      <c r="J27" s="266"/>
      <c r="K27" s="266"/>
      <c r="L27" s="266"/>
      <c r="M27" s="266"/>
      <c r="N27" s="267"/>
      <c r="O27" s="263" t="s">
        <v>149</v>
      </c>
      <c r="P27" s="264"/>
      <c r="Q27" s="264"/>
      <c r="R27" s="264"/>
      <c r="S27" s="262" t="str">
        <f>IF(VLOOKUP($AY$2,Data,33,FALSE)=0,"-",VLOOKUP($AY$2,Data,33,FALSE))</f>
        <v>-</v>
      </c>
      <c r="T27" s="262"/>
      <c r="U27" s="262"/>
      <c r="V27" s="262"/>
      <c r="W27" s="262"/>
      <c r="X27" s="262"/>
      <c r="Y27" s="262"/>
      <c r="Z27" s="262"/>
      <c r="AA27" s="262"/>
      <c r="AB27" s="235" t="s">
        <v>30</v>
      </c>
      <c r="AC27" s="235"/>
      <c r="AD27" s="235"/>
      <c r="AE27" s="236"/>
      <c r="AF27" s="263" t="s">
        <v>150</v>
      </c>
      <c r="AG27" s="264"/>
      <c r="AH27" s="264"/>
      <c r="AI27" s="264"/>
      <c r="AJ27" s="262" t="str">
        <f>IF(VLOOKUP($AY$2,Data,36,FALSE)=0,"-",VLOOKUP($AY$2,Data,36,FALSE))</f>
        <v>-</v>
      </c>
      <c r="AK27" s="262"/>
      <c r="AL27" s="262"/>
      <c r="AM27" s="262"/>
      <c r="AN27" s="262"/>
      <c r="AO27" s="262"/>
      <c r="AP27" s="262"/>
      <c r="AQ27" s="262"/>
      <c r="AR27" s="262"/>
      <c r="AS27" s="235" t="s">
        <v>30</v>
      </c>
      <c r="AT27" s="235"/>
      <c r="AU27" s="235"/>
      <c r="AV27" s="236"/>
    </row>
    <row r="28" spans="2:48" ht="24.75" customHeight="1">
      <c r="B28" s="287"/>
      <c r="C28" s="288"/>
      <c r="D28" s="288"/>
      <c r="E28" s="288"/>
      <c r="F28" s="288"/>
      <c r="G28" s="288"/>
      <c r="H28" s="274" t="s">
        <v>90</v>
      </c>
      <c r="I28" s="275"/>
      <c r="J28" s="275"/>
      <c r="K28" s="275"/>
      <c r="L28" s="275"/>
      <c r="M28" s="275"/>
      <c r="N28" s="276"/>
      <c r="O28" s="277" t="s">
        <v>149</v>
      </c>
      <c r="P28" s="278"/>
      <c r="Q28" s="278"/>
      <c r="R28" s="278"/>
      <c r="S28" s="281" t="str">
        <f>IF(VLOOKUP($AY$2,Data,34,FALSE)=0,"-",VLOOKUP($AY$2,Data,34,FALSE))</f>
        <v>-</v>
      </c>
      <c r="T28" s="281"/>
      <c r="U28" s="281"/>
      <c r="V28" s="281"/>
      <c r="W28" s="281"/>
      <c r="X28" s="281"/>
      <c r="Y28" s="281"/>
      <c r="Z28" s="281"/>
      <c r="AA28" s="281"/>
      <c r="AB28" s="282" t="s">
        <v>30</v>
      </c>
      <c r="AC28" s="282"/>
      <c r="AD28" s="282"/>
      <c r="AE28" s="283"/>
      <c r="AF28" s="277" t="s">
        <v>150</v>
      </c>
      <c r="AG28" s="278"/>
      <c r="AH28" s="278"/>
      <c r="AI28" s="278"/>
      <c r="AJ28" s="281" t="str">
        <f>IF(VLOOKUP($AY$2,Data,37,FALSE)=0,"-",VLOOKUP($AY$2,Data,37,FALSE))</f>
        <v>-</v>
      </c>
      <c r="AK28" s="281"/>
      <c r="AL28" s="281"/>
      <c r="AM28" s="281"/>
      <c r="AN28" s="281"/>
      <c r="AO28" s="281"/>
      <c r="AP28" s="281"/>
      <c r="AQ28" s="281"/>
      <c r="AR28" s="281"/>
      <c r="AS28" s="282" t="s">
        <v>30</v>
      </c>
      <c r="AT28" s="282"/>
      <c r="AU28" s="282"/>
      <c r="AV28" s="283"/>
    </row>
    <row r="29" spans="2:48" ht="24.75" customHeight="1">
      <c r="B29" s="303" t="s">
        <v>7</v>
      </c>
      <c r="C29" s="304"/>
      <c r="D29" s="304"/>
      <c r="E29" s="304"/>
      <c r="F29" s="304"/>
      <c r="G29" s="304"/>
      <c r="H29" s="304"/>
      <c r="I29" s="304"/>
      <c r="J29" s="304"/>
      <c r="K29" s="304"/>
      <c r="L29" s="304"/>
      <c r="M29" s="304"/>
      <c r="N29" s="305"/>
      <c r="O29" s="300" t="s">
        <v>149</v>
      </c>
      <c r="P29" s="301"/>
      <c r="Q29" s="301"/>
      <c r="R29" s="301"/>
      <c r="S29" s="302" t="str">
        <f>IF(VLOOKUP($AY$2,Data,38,FALSE)=0,"-",VLOOKUP($AY$2,Data,38,FALSE))</f>
        <v>-</v>
      </c>
      <c r="T29" s="302"/>
      <c r="U29" s="302"/>
      <c r="V29" s="302"/>
      <c r="W29" s="302"/>
      <c r="X29" s="302"/>
      <c r="Y29" s="302"/>
      <c r="Z29" s="302"/>
      <c r="AA29" s="302"/>
      <c r="AB29" s="298" t="s">
        <v>29</v>
      </c>
      <c r="AC29" s="298"/>
      <c r="AD29" s="298"/>
      <c r="AE29" s="299"/>
      <c r="AF29" s="300" t="s">
        <v>150</v>
      </c>
      <c r="AG29" s="301"/>
      <c r="AH29" s="301"/>
      <c r="AI29" s="301"/>
      <c r="AJ29" s="302" t="str">
        <f>IF(VLOOKUP($AY$2,Data,39,FALSE)=0,"-",VLOOKUP($AY$2,Data,39,FALSE))</f>
        <v>-</v>
      </c>
      <c r="AK29" s="302"/>
      <c r="AL29" s="302"/>
      <c r="AM29" s="302"/>
      <c r="AN29" s="302"/>
      <c r="AO29" s="302"/>
      <c r="AP29" s="302"/>
      <c r="AQ29" s="302"/>
      <c r="AR29" s="302"/>
      <c r="AS29" s="298" t="s">
        <v>29</v>
      </c>
      <c r="AT29" s="298"/>
      <c r="AU29" s="298"/>
      <c r="AV29" s="299"/>
    </row>
    <row r="30" spans="2:48" ht="24.75" customHeight="1">
      <c r="B30" s="303" t="s">
        <v>12</v>
      </c>
      <c r="C30" s="304"/>
      <c r="D30" s="304"/>
      <c r="E30" s="304"/>
      <c r="F30" s="304"/>
      <c r="G30" s="304"/>
      <c r="H30" s="304"/>
      <c r="I30" s="304"/>
      <c r="J30" s="304"/>
      <c r="K30" s="304"/>
      <c r="L30" s="304"/>
      <c r="M30" s="304"/>
      <c r="N30" s="305"/>
      <c r="O30" s="300" t="s">
        <v>149</v>
      </c>
      <c r="P30" s="301"/>
      <c r="Q30" s="301"/>
      <c r="R30" s="301"/>
      <c r="S30" s="302" t="str">
        <f>IF(VLOOKUP($AY$2,Data,40,FALSE)=0,"-",VLOOKUP($AY$2,Data,40,FALSE))</f>
        <v>-</v>
      </c>
      <c r="T30" s="302"/>
      <c r="U30" s="302"/>
      <c r="V30" s="302"/>
      <c r="W30" s="302"/>
      <c r="X30" s="302"/>
      <c r="Y30" s="302"/>
      <c r="Z30" s="302"/>
      <c r="AA30" s="302"/>
      <c r="AB30" s="298" t="s">
        <v>31</v>
      </c>
      <c r="AC30" s="298"/>
      <c r="AD30" s="298"/>
      <c r="AE30" s="299"/>
      <c r="AF30" s="300" t="s">
        <v>150</v>
      </c>
      <c r="AG30" s="301"/>
      <c r="AH30" s="301"/>
      <c r="AI30" s="301"/>
      <c r="AJ30" s="302" t="str">
        <f>IF(VLOOKUP($AY$2,Data,43,FALSE)=0,"-",VLOOKUP($AY$2,Data,43,FALSE))</f>
        <v>-</v>
      </c>
      <c r="AK30" s="302"/>
      <c r="AL30" s="302"/>
      <c r="AM30" s="302"/>
      <c r="AN30" s="302"/>
      <c r="AO30" s="302"/>
      <c r="AP30" s="302"/>
      <c r="AQ30" s="302"/>
      <c r="AR30" s="302"/>
      <c r="AS30" s="298" t="s">
        <v>31</v>
      </c>
      <c r="AT30" s="298"/>
      <c r="AU30" s="298"/>
      <c r="AV30" s="299"/>
    </row>
    <row r="31" spans="2:48" ht="24.75" customHeight="1">
      <c r="B31" s="303" t="s">
        <v>13</v>
      </c>
      <c r="C31" s="304"/>
      <c r="D31" s="304"/>
      <c r="E31" s="304"/>
      <c r="F31" s="304"/>
      <c r="G31" s="304"/>
      <c r="H31" s="304"/>
      <c r="I31" s="304"/>
      <c r="J31" s="304"/>
      <c r="K31" s="304"/>
      <c r="L31" s="304"/>
      <c r="M31" s="304"/>
      <c r="N31" s="305"/>
      <c r="O31" s="300" t="s">
        <v>149</v>
      </c>
      <c r="P31" s="301"/>
      <c r="Q31" s="301"/>
      <c r="R31" s="301"/>
      <c r="S31" s="302" t="str">
        <f>IF(VLOOKUP($AY$2,Data,41,FALSE)=0,"-",VLOOKUP($AY$2,Data,41,FALSE))</f>
        <v>-</v>
      </c>
      <c r="T31" s="302"/>
      <c r="U31" s="302"/>
      <c r="V31" s="302"/>
      <c r="W31" s="302"/>
      <c r="X31" s="302"/>
      <c r="Y31" s="302"/>
      <c r="Z31" s="302"/>
      <c r="AA31" s="302"/>
      <c r="AB31" s="298" t="s">
        <v>29</v>
      </c>
      <c r="AC31" s="298"/>
      <c r="AD31" s="298"/>
      <c r="AE31" s="299"/>
      <c r="AF31" s="300" t="s">
        <v>150</v>
      </c>
      <c r="AG31" s="301"/>
      <c r="AH31" s="301"/>
      <c r="AI31" s="301"/>
      <c r="AJ31" s="302" t="str">
        <f>IF(VLOOKUP($AY$2,Data,44,FALSE)=0,"-",VLOOKUP($AY$2,Data,44,FALSE))</f>
        <v>-</v>
      </c>
      <c r="AK31" s="302"/>
      <c r="AL31" s="302"/>
      <c r="AM31" s="302"/>
      <c r="AN31" s="302"/>
      <c r="AO31" s="302"/>
      <c r="AP31" s="302"/>
      <c r="AQ31" s="302"/>
      <c r="AR31" s="302"/>
      <c r="AS31" s="298" t="s">
        <v>29</v>
      </c>
      <c r="AT31" s="298"/>
      <c r="AU31" s="298"/>
      <c r="AV31" s="299"/>
    </row>
    <row r="32" spans="2:48" ht="24.75" customHeight="1">
      <c r="B32" s="315" t="s">
        <v>17</v>
      </c>
      <c r="C32" s="316"/>
      <c r="D32" s="316"/>
      <c r="E32" s="316"/>
      <c r="F32" s="316"/>
      <c r="G32" s="316"/>
      <c r="H32" s="316"/>
      <c r="I32" s="316"/>
      <c r="J32" s="316"/>
      <c r="K32" s="316"/>
      <c r="L32" s="316"/>
      <c r="M32" s="316"/>
      <c r="N32" s="317"/>
      <c r="O32" s="258" t="s">
        <v>149</v>
      </c>
      <c r="P32" s="259"/>
      <c r="Q32" s="259"/>
      <c r="R32" s="259"/>
      <c r="S32" s="291" t="str">
        <f>IF(VLOOKUP($AY$2,Data,42,FALSE)=0,"-",VLOOKUP($AY$2,Data,42,FALSE))</f>
        <v>-</v>
      </c>
      <c r="T32" s="291"/>
      <c r="U32" s="291"/>
      <c r="V32" s="291"/>
      <c r="W32" s="291"/>
      <c r="X32" s="291"/>
      <c r="Y32" s="291"/>
      <c r="Z32" s="291"/>
      <c r="AA32" s="291"/>
      <c r="AB32" s="293" t="s">
        <v>29</v>
      </c>
      <c r="AC32" s="293"/>
      <c r="AD32" s="293"/>
      <c r="AE32" s="294"/>
      <c r="AF32" s="258" t="s">
        <v>150</v>
      </c>
      <c r="AG32" s="259"/>
      <c r="AH32" s="259"/>
      <c r="AI32" s="259"/>
      <c r="AJ32" s="291" t="str">
        <f>IF(VLOOKUP($AY$2,Data,45,FALSE)=0,"-",VLOOKUP($AY$2,Data,45,FALSE))</f>
        <v>-</v>
      </c>
      <c r="AK32" s="291"/>
      <c r="AL32" s="291"/>
      <c r="AM32" s="291"/>
      <c r="AN32" s="291"/>
      <c r="AO32" s="291"/>
      <c r="AP32" s="291"/>
      <c r="AQ32" s="291"/>
      <c r="AR32" s="291"/>
      <c r="AS32" s="293" t="s">
        <v>29</v>
      </c>
      <c r="AT32" s="293"/>
      <c r="AU32" s="293"/>
      <c r="AV32" s="294"/>
    </row>
    <row r="33" spans="2:48" ht="33.75" customHeight="1">
      <c r="B33" s="315" t="s">
        <v>14</v>
      </c>
      <c r="C33" s="316"/>
      <c r="D33" s="316"/>
      <c r="E33" s="316"/>
      <c r="F33" s="316"/>
      <c r="G33" s="316"/>
      <c r="H33" s="316"/>
      <c r="I33" s="316"/>
      <c r="J33" s="316"/>
      <c r="K33" s="316"/>
      <c r="L33" s="316"/>
      <c r="M33" s="316"/>
      <c r="N33" s="317"/>
      <c r="O33" s="295" t="str">
        <f>IF(VLOOKUP($AY$2,Data,46,FALSE)=0,"-",VLOOKUP($AY$2,Data,46,FALSE))</f>
        <v>-</v>
      </c>
      <c r="P33" s="296"/>
      <c r="Q33" s="296"/>
      <c r="R33" s="296"/>
      <c r="S33" s="296"/>
      <c r="T33" s="296"/>
      <c r="U33" s="296"/>
      <c r="V33" s="296"/>
      <c r="W33" s="296"/>
      <c r="X33" s="296"/>
      <c r="Y33" s="296"/>
      <c r="Z33" s="296"/>
      <c r="AA33" s="296"/>
      <c r="AB33" s="296"/>
      <c r="AC33" s="296"/>
      <c r="AD33" s="296"/>
      <c r="AE33" s="296"/>
      <c r="AF33" s="296"/>
      <c r="AG33" s="296"/>
      <c r="AH33" s="296"/>
      <c r="AI33" s="296"/>
      <c r="AJ33" s="296"/>
      <c r="AK33" s="296"/>
      <c r="AL33" s="296"/>
      <c r="AM33" s="296"/>
      <c r="AN33" s="296"/>
      <c r="AO33" s="296"/>
      <c r="AP33" s="296"/>
      <c r="AQ33" s="296"/>
      <c r="AR33" s="296"/>
      <c r="AS33" s="296"/>
      <c r="AT33" s="296"/>
      <c r="AU33" s="296"/>
      <c r="AV33" s="297"/>
    </row>
    <row r="34" spans="2:48" ht="21.75" customHeight="1">
      <c r="B34" s="303" t="s">
        <v>8</v>
      </c>
      <c r="C34" s="304"/>
      <c r="D34" s="304"/>
      <c r="E34" s="304"/>
      <c r="F34" s="304"/>
      <c r="G34" s="304"/>
      <c r="H34" s="304"/>
      <c r="I34" s="304"/>
      <c r="J34" s="304"/>
      <c r="K34" s="304"/>
      <c r="L34" s="304"/>
      <c r="M34" s="304"/>
      <c r="N34" s="305"/>
      <c r="O34" s="295" t="str">
        <f>IF(VLOOKUP($AY$2,Data,47,FALSE)=0,"-",VLOOKUP($AY$2,Data,47,FALSE))</f>
        <v>-</v>
      </c>
      <c r="P34" s="296"/>
      <c r="Q34" s="296"/>
      <c r="R34" s="296"/>
      <c r="S34" s="296"/>
      <c r="T34" s="296"/>
      <c r="U34" s="296"/>
      <c r="V34" s="296"/>
      <c r="W34" s="296"/>
      <c r="X34" s="296"/>
      <c r="Y34" s="296"/>
      <c r="Z34" s="296"/>
      <c r="AA34" s="296"/>
      <c r="AB34" s="296"/>
      <c r="AC34" s="296"/>
      <c r="AD34" s="296"/>
      <c r="AE34" s="296"/>
      <c r="AF34" s="296"/>
      <c r="AG34" s="296"/>
      <c r="AH34" s="296"/>
      <c r="AI34" s="296"/>
      <c r="AJ34" s="296"/>
      <c r="AK34" s="296"/>
      <c r="AL34" s="296"/>
      <c r="AM34" s="296"/>
      <c r="AN34" s="296"/>
      <c r="AO34" s="296"/>
      <c r="AP34" s="296"/>
      <c r="AQ34" s="296"/>
      <c r="AR34" s="296"/>
      <c r="AS34" s="296"/>
      <c r="AT34" s="296"/>
      <c r="AU34" s="296"/>
      <c r="AV34" s="297"/>
    </row>
    <row r="35" spans="2:48" ht="18.600000000000001" customHeight="1">
      <c r="B35" s="172" t="s">
        <v>2</v>
      </c>
      <c r="C35" s="329"/>
      <c r="D35" s="329"/>
      <c r="E35" s="329"/>
      <c r="F35" s="329"/>
      <c r="G35" s="329"/>
      <c r="H35" s="329"/>
      <c r="I35" s="329"/>
      <c r="J35" s="329"/>
      <c r="K35" s="329"/>
      <c r="L35" s="329"/>
      <c r="M35" s="329"/>
      <c r="N35" s="330"/>
      <c r="O35" s="338" t="s">
        <v>107</v>
      </c>
      <c r="P35" s="339"/>
      <c r="Q35" s="339"/>
      <c r="R35" s="339"/>
      <c r="S35" s="339"/>
      <c r="T35" s="340"/>
      <c r="U35" s="326" t="str">
        <f>IF(VLOOKUP($AY$2,Data,48,FALSE)=0,"-",VLOOKUP($AY$2,Data,48,FALSE))</f>
        <v>-</v>
      </c>
      <c r="V35" s="326"/>
      <c r="W35" s="326"/>
      <c r="X35" s="326"/>
      <c r="Y35" s="326"/>
      <c r="Z35" s="326"/>
      <c r="AA35" s="326"/>
      <c r="AB35" s="326"/>
      <c r="AC35" s="326"/>
      <c r="AD35" s="326"/>
      <c r="AE35" s="326"/>
      <c r="AF35" s="326"/>
      <c r="AG35" s="326"/>
      <c r="AH35" s="326"/>
      <c r="AI35" s="326"/>
      <c r="AJ35" s="326"/>
      <c r="AK35" s="326"/>
      <c r="AL35" s="326"/>
      <c r="AM35" s="326"/>
      <c r="AN35" s="326"/>
      <c r="AO35" s="326"/>
      <c r="AP35" s="326"/>
      <c r="AQ35" s="326"/>
      <c r="AR35" s="326"/>
      <c r="AS35" s="326"/>
      <c r="AT35" s="326"/>
      <c r="AU35" s="326"/>
      <c r="AV35" s="327"/>
    </row>
    <row r="36" spans="2:48" ht="18.600000000000001" customHeight="1">
      <c r="B36" s="331"/>
      <c r="C36" s="332"/>
      <c r="D36" s="332"/>
      <c r="E36" s="332"/>
      <c r="F36" s="332"/>
      <c r="G36" s="332"/>
      <c r="H36" s="332"/>
      <c r="I36" s="332"/>
      <c r="J36" s="332"/>
      <c r="K36" s="332"/>
      <c r="L36" s="332"/>
      <c r="M36" s="332"/>
      <c r="N36" s="333"/>
      <c r="O36" s="320" t="s">
        <v>49</v>
      </c>
      <c r="P36" s="321"/>
      <c r="Q36" s="321"/>
      <c r="R36" s="321"/>
      <c r="S36" s="321"/>
      <c r="T36" s="321"/>
      <c r="U36" s="321" t="str">
        <f>IF(VLOOKUP($AY$2,Data,49,FALSE)=0,"-",VLOOKUP($AY$2,Data,49,FALSE))</f>
        <v>-</v>
      </c>
      <c r="V36" s="321"/>
      <c r="W36" s="321"/>
      <c r="X36" s="321"/>
      <c r="Y36" s="321"/>
      <c r="Z36" s="321"/>
      <c r="AA36" s="321"/>
      <c r="AB36" s="321"/>
      <c r="AC36" s="321"/>
      <c r="AD36" s="321"/>
      <c r="AE36" s="321"/>
      <c r="AF36" s="321"/>
      <c r="AG36" s="334" t="s">
        <v>0</v>
      </c>
      <c r="AH36" s="334"/>
      <c r="AI36" s="334"/>
      <c r="AJ36" s="334"/>
      <c r="AK36" s="334"/>
      <c r="AL36" s="335" t="str">
        <f>IF(VLOOKUP($AY$2,Data,50,FALSE)=0,"-",VLOOKUP($AY$2,Data,50,FALSE))</f>
        <v>-</v>
      </c>
      <c r="AM36" s="335"/>
      <c r="AN36" s="335"/>
      <c r="AO36" s="335"/>
      <c r="AP36" s="335"/>
      <c r="AQ36" s="335"/>
      <c r="AR36" s="335"/>
      <c r="AS36" s="335"/>
      <c r="AT36" s="335"/>
      <c r="AU36" s="335"/>
      <c r="AV36" s="336"/>
    </row>
    <row r="37" spans="2:48" ht="18.600000000000001" customHeight="1">
      <c r="B37" s="172" t="s">
        <v>3</v>
      </c>
      <c r="C37" s="173"/>
      <c r="D37" s="173"/>
      <c r="E37" s="173"/>
      <c r="F37" s="173"/>
      <c r="G37" s="173"/>
      <c r="H37" s="173"/>
      <c r="I37" s="173"/>
      <c r="J37" s="173"/>
      <c r="K37" s="173"/>
      <c r="L37" s="173"/>
      <c r="M37" s="173"/>
      <c r="N37" s="174"/>
      <c r="O37" s="323" t="s">
        <v>107</v>
      </c>
      <c r="P37" s="324"/>
      <c r="Q37" s="324"/>
      <c r="R37" s="324"/>
      <c r="S37" s="324"/>
      <c r="T37" s="324"/>
      <c r="U37" s="325" t="str">
        <f>IF(VLOOKUP($AY$2,Data,51,FALSE)=0,"-",VLOOKUP($AY$2,Data,51,FALSE))</f>
        <v>-</v>
      </c>
      <c r="V37" s="326"/>
      <c r="W37" s="326"/>
      <c r="X37" s="326"/>
      <c r="Y37" s="326"/>
      <c r="Z37" s="326"/>
      <c r="AA37" s="326"/>
      <c r="AB37" s="326"/>
      <c r="AC37" s="326"/>
      <c r="AD37" s="326"/>
      <c r="AE37" s="326"/>
      <c r="AF37" s="326"/>
      <c r="AG37" s="326"/>
      <c r="AH37" s="326"/>
      <c r="AI37" s="326"/>
      <c r="AJ37" s="326"/>
      <c r="AK37" s="326"/>
      <c r="AL37" s="326"/>
      <c r="AM37" s="326"/>
      <c r="AN37" s="326"/>
      <c r="AO37" s="326"/>
      <c r="AP37" s="326"/>
      <c r="AQ37" s="326"/>
      <c r="AR37" s="326"/>
      <c r="AS37" s="326"/>
      <c r="AT37" s="326"/>
      <c r="AU37" s="326"/>
      <c r="AV37" s="327"/>
    </row>
    <row r="38" spans="2:48" ht="18.600000000000001" customHeight="1">
      <c r="B38" s="175"/>
      <c r="C38" s="176"/>
      <c r="D38" s="176"/>
      <c r="E38" s="176"/>
      <c r="F38" s="176"/>
      <c r="G38" s="176"/>
      <c r="H38" s="176"/>
      <c r="I38" s="176"/>
      <c r="J38" s="176"/>
      <c r="K38" s="176"/>
      <c r="L38" s="176"/>
      <c r="M38" s="176"/>
      <c r="N38" s="177"/>
      <c r="O38" s="328" t="s">
        <v>49</v>
      </c>
      <c r="P38" s="322"/>
      <c r="Q38" s="322"/>
      <c r="R38" s="322"/>
      <c r="S38" s="322"/>
      <c r="T38" s="322"/>
      <c r="U38" s="322" t="str">
        <f>IF(VLOOKUP($AY$2,Data,52,FALSE)=0,"-",VLOOKUP($AY$2,Data,52,FALSE))</f>
        <v>-</v>
      </c>
      <c r="V38" s="322"/>
      <c r="W38" s="322"/>
      <c r="X38" s="322"/>
      <c r="Y38" s="322"/>
      <c r="Z38" s="322"/>
      <c r="AA38" s="322"/>
      <c r="AB38" s="322"/>
      <c r="AC38" s="322"/>
      <c r="AD38" s="322"/>
      <c r="AE38" s="322"/>
      <c r="AF38" s="322"/>
      <c r="AG38" s="337" t="s">
        <v>0</v>
      </c>
      <c r="AH38" s="337"/>
      <c r="AI38" s="337"/>
      <c r="AJ38" s="337"/>
      <c r="AK38" s="337"/>
      <c r="AL38" s="318" t="str">
        <f>IF(VLOOKUP($AY$2,Data,53,FALSE)=0,"-",VLOOKUP($AY$2,Data,53,FALSE))</f>
        <v>-</v>
      </c>
      <c r="AM38" s="318"/>
      <c r="AN38" s="318"/>
      <c r="AO38" s="318"/>
      <c r="AP38" s="318"/>
      <c r="AQ38" s="318"/>
      <c r="AR38" s="318"/>
      <c r="AS38" s="318"/>
      <c r="AT38" s="318"/>
      <c r="AU38" s="318"/>
      <c r="AV38" s="319"/>
    </row>
    <row r="39" spans="2:48" ht="18.600000000000001" customHeight="1">
      <c r="B39" s="251" t="s">
        <v>1</v>
      </c>
      <c r="C39" s="306"/>
      <c r="D39" s="306"/>
      <c r="E39" s="306"/>
      <c r="F39" s="306"/>
      <c r="G39" s="306"/>
      <c r="H39" s="306"/>
      <c r="I39" s="306"/>
      <c r="J39" s="306"/>
      <c r="K39" s="306"/>
      <c r="L39" s="306"/>
      <c r="M39" s="306"/>
      <c r="N39" s="307"/>
      <c r="O39" s="162">
        <f>VLOOKUP($AY$2,Data,54,FALSE)</f>
        <v>0</v>
      </c>
      <c r="P39" s="163"/>
      <c r="Q39" s="163"/>
      <c r="R39" s="163"/>
      <c r="S39" s="163"/>
      <c r="T39" s="163"/>
      <c r="U39" s="163"/>
      <c r="V39" s="163"/>
      <c r="W39" s="163"/>
      <c r="X39" s="163"/>
      <c r="Y39" s="163"/>
      <c r="Z39" s="163"/>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4"/>
    </row>
    <row r="40" spans="2:48" ht="18.600000000000001" customHeight="1">
      <c r="B40" s="308"/>
      <c r="C40" s="306"/>
      <c r="D40" s="306"/>
      <c r="E40" s="306"/>
      <c r="F40" s="306"/>
      <c r="G40" s="306"/>
      <c r="H40" s="306"/>
      <c r="I40" s="306"/>
      <c r="J40" s="306"/>
      <c r="K40" s="306"/>
      <c r="L40" s="306"/>
      <c r="M40" s="306"/>
      <c r="N40" s="307"/>
      <c r="O40" s="165"/>
      <c r="P40" s="166"/>
      <c r="Q40" s="166"/>
      <c r="R40" s="166"/>
      <c r="S40" s="166"/>
      <c r="T40" s="166"/>
      <c r="U40" s="166"/>
      <c r="V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7"/>
    </row>
    <row r="41" spans="2:48" ht="18.600000000000001" customHeight="1">
      <c r="B41" s="308"/>
      <c r="C41" s="306"/>
      <c r="D41" s="306"/>
      <c r="E41" s="306"/>
      <c r="F41" s="306"/>
      <c r="G41" s="306"/>
      <c r="H41" s="306"/>
      <c r="I41" s="306"/>
      <c r="J41" s="306"/>
      <c r="K41" s="306"/>
      <c r="L41" s="306"/>
      <c r="M41" s="306"/>
      <c r="N41" s="307"/>
      <c r="O41" s="165"/>
      <c r="P41" s="166"/>
      <c r="Q41" s="166"/>
      <c r="R41" s="166"/>
      <c r="S41" s="166"/>
      <c r="T41" s="166"/>
      <c r="U41" s="166"/>
      <c r="V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7"/>
    </row>
    <row r="42" spans="2:48" ht="18.600000000000001" customHeight="1">
      <c r="B42" s="308"/>
      <c r="C42" s="306"/>
      <c r="D42" s="306"/>
      <c r="E42" s="306"/>
      <c r="F42" s="306"/>
      <c r="G42" s="306"/>
      <c r="H42" s="306"/>
      <c r="I42" s="306"/>
      <c r="J42" s="306"/>
      <c r="K42" s="306"/>
      <c r="L42" s="306"/>
      <c r="M42" s="306"/>
      <c r="N42" s="307"/>
      <c r="O42" s="168"/>
      <c r="P42" s="169"/>
      <c r="Q42" s="169"/>
      <c r="R42" s="169"/>
      <c r="S42" s="169"/>
      <c r="T42" s="169"/>
      <c r="U42" s="169"/>
      <c r="V42" s="169"/>
      <c r="W42" s="169"/>
      <c r="X42" s="169"/>
      <c r="Y42" s="169"/>
      <c r="Z42" s="169"/>
      <c r="AA42" s="169"/>
      <c r="AB42" s="169"/>
      <c r="AC42" s="169"/>
      <c r="AD42" s="169"/>
      <c r="AE42" s="169"/>
      <c r="AF42" s="169"/>
      <c r="AG42" s="169"/>
      <c r="AH42" s="169"/>
      <c r="AI42" s="169"/>
      <c r="AJ42" s="169"/>
      <c r="AK42" s="169"/>
      <c r="AL42" s="169"/>
      <c r="AM42" s="169"/>
      <c r="AN42" s="169"/>
      <c r="AO42" s="169"/>
      <c r="AP42" s="169"/>
      <c r="AQ42" s="169"/>
      <c r="AR42" s="169"/>
      <c r="AS42" s="169"/>
      <c r="AT42" s="169"/>
      <c r="AU42" s="169"/>
      <c r="AV42" s="170"/>
    </row>
    <row r="43" spans="2:48" ht="18.600000000000001" customHeight="1">
      <c r="B43" s="309"/>
      <c r="C43" s="310"/>
      <c r="D43" s="310"/>
      <c r="E43" s="310"/>
      <c r="F43" s="310"/>
      <c r="G43" s="310"/>
      <c r="H43" s="310"/>
      <c r="I43" s="310"/>
      <c r="J43" s="310"/>
      <c r="K43" s="310"/>
      <c r="L43" s="310"/>
      <c r="M43" s="310"/>
      <c r="N43" s="311"/>
      <c r="O43" s="312">
        <f>VLOOKUP($AY$2,Data,55,FALSE)</f>
        <v>0</v>
      </c>
      <c r="P43" s="313"/>
      <c r="Q43" s="313"/>
      <c r="R43" s="31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4"/>
    </row>
  </sheetData>
  <mergeCells count="163">
    <mergeCell ref="B35:N36"/>
    <mergeCell ref="B39:N43"/>
    <mergeCell ref="O43:AV43"/>
    <mergeCell ref="B37:N38"/>
    <mergeCell ref="O37:T37"/>
    <mergeCell ref="U37:AV37"/>
    <mergeCell ref="O38:T38"/>
    <mergeCell ref="U38:AF38"/>
    <mergeCell ref="AG38:AK38"/>
    <mergeCell ref="AL38:AV38"/>
    <mergeCell ref="O35:T35"/>
    <mergeCell ref="U35:AV35"/>
    <mergeCell ref="O36:T36"/>
    <mergeCell ref="U36:AF36"/>
    <mergeCell ref="AG36:AK36"/>
    <mergeCell ref="AL36:AV36"/>
    <mergeCell ref="O39:AV42"/>
    <mergeCell ref="AS32:AV32"/>
    <mergeCell ref="B33:N33"/>
    <mergeCell ref="O33:AV33"/>
    <mergeCell ref="B34:N34"/>
    <mergeCell ref="O34:AV34"/>
    <mergeCell ref="B32:N32"/>
    <mergeCell ref="O32:R32"/>
    <mergeCell ref="S32:AA32"/>
    <mergeCell ref="AB32:AE32"/>
    <mergeCell ref="AF32:AI32"/>
    <mergeCell ref="AJ32:AR32"/>
    <mergeCell ref="AS30:AV30"/>
    <mergeCell ref="B31:N31"/>
    <mergeCell ref="O31:R31"/>
    <mergeCell ref="S31:AA31"/>
    <mergeCell ref="AB31:AE31"/>
    <mergeCell ref="AF31:AI31"/>
    <mergeCell ref="AJ31:AR31"/>
    <mergeCell ref="AS31:AV31"/>
    <mergeCell ref="B30:N30"/>
    <mergeCell ref="O30:R30"/>
    <mergeCell ref="S30:AA30"/>
    <mergeCell ref="AB30:AE30"/>
    <mergeCell ref="AF30:AI30"/>
    <mergeCell ref="AJ30:AR30"/>
    <mergeCell ref="AB28:AE28"/>
    <mergeCell ref="AF28:AI28"/>
    <mergeCell ref="AS28:AV28"/>
    <mergeCell ref="B29:N29"/>
    <mergeCell ref="O29:R29"/>
    <mergeCell ref="S29:AA29"/>
    <mergeCell ref="AB29:AE29"/>
    <mergeCell ref="AF29:AI29"/>
    <mergeCell ref="AJ29:AR29"/>
    <mergeCell ref="AS29:AV29"/>
    <mergeCell ref="H28:N28"/>
    <mergeCell ref="AJ28:AR28"/>
    <mergeCell ref="AS27:AV27"/>
    <mergeCell ref="AS25:AV25"/>
    <mergeCell ref="B26:G28"/>
    <mergeCell ref="H26:N26"/>
    <mergeCell ref="O26:R26"/>
    <mergeCell ref="S26:AA26"/>
    <mergeCell ref="AB26:AE26"/>
    <mergeCell ref="AF26:AI26"/>
    <mergeCell ref="AJ26:AR26"/>
    <mergeCell ref="AS26:AV26"/>
    <mergeCell ref="H27:N27"/>
    <mergeCell ref="H25:N25"/>
    <mergeCell ref="O25:R25"/>
    <mergeCell ref="S25:AA25"/>
    <mergeCell ref="AB25:AE25"/>
    <mergeCell ref="AF25:AI25"/>
    <mergeCell ref="AJ25:AR25"/>
    <mergeCell ref="O27:R27"/>
    <mergeCell ref="S27:AA27"/>
    <mergeCell ref="AB27:AE27"/>
    <mergeCell ref="AF27:AI27"/>
    <mergeCell ref="AJ27:AR27"/>
    <mergeCell ref="O28:R28"/>
    <mergeCell ref="S28:AA28"/>
    <mergeCell ref="O24:R24"/>
    <mergeCell ref="S24:AA24"/>
    <mergeCell ref="AB24:AE24"/>
    <mergeCell ref="AF24:AI24"/>
    <mergeCell ref="AJ24:AR24"/>
    <mergeCell ref="AS24:AV24"/>
    <mergeCell ref="AS22:AV22"/>
    <mergeCell ref="B23:G25"/>
    <mergeCell ref="H23:N23"/>
    <mergeCell ref="O23:R23"/>
    <mergeCell ref="S23:AA23"/>
    <mergeCell ref="AB23:AE23"/>
    <mergeCell ref="AF23:AI23"/>
    <mergeCell ref="AJ23:AR23"/>
    <mergeCell ref="AS23:AV23"/>
    <mergeCell ref="H24:N24"/>
    <mergeCell ref="H22:N22"/>
    <mergeCell ref="O22:R22"/>
    <mergeCell ref="S22:AA22"/>
    <mergeCell ref="AB22:AE22"/>
    <mergeCell ref="AF22:AI22"/>
    <mergeCell ref="AJ22:AR22"/>
    <mergeCell ref="AS20:AV20"/>
    <mergeCell ref="AF21:AI21"/>
    <mergeCell ref="AJ21:AR21"/>
    <mergeCell ref="AS21:AV21"/>
    <mergeCell ref="AF20:AI20"/>
    <mergeCell ref="AJ20:AR20"/>
    <mergeCell ref="H21:N21"/>
    <mergeCell ref="O21:R21"/>
    <mergeCell ref="S21:AA21"/>
    <mergeCell ref="AB21:AE21"/>
    <mergeCell ref="H20:N20"/>
    <mergeCell ref="O20:R20"/>
    <mergeCell ref="S20:AA20"/>
    <mergeCell ref="AB20:AE20"/>
    <mergeCell ref="B15:N16"/>
    <mergeCell ref="O15:AV16"/>
    <mergeCell ref="B17:G22"/>
    <mergeCell ref="H17:N17"/>
    <mergeCell ref="O17:R17"/>
    <mergeCell ref="S17:AA17"/>
    <mergeCell ref="AB17:AE17"/>
    <mergeCell ref="AF17:AI17"/>
    <mergeCell ref="AJ17:AR17"/>
    <mergeCell ref="AS17:AV17"/>
    <mergeCell ref="AS18:AV18"/>
    <mergeCell ref="H19:N19"/>
    <mergeCell ref="O19:R19"/>
    <mergeCell ref="T19:Z19"/>
    <mergeCell ref="AB19:AE19"/>
    <mergeCell ref="AF19:AI19"/>
    <mergeCell ref="AK19:AQ19"/>
    <mergeCell ref="AS19:AV19"/>
    <mergeCell ref="H18:N18"/>
    <mergeCell ref="O18:R18"/>
    <mergeCell ref="S18:AA18"/>
    <mergeCell ref="AB18:AE18"/>
    <mergeCell ref="AF18:AI18"/>
    <mergeCell ref="AJ18:AR18"/>
    <mergeCell ref="B11:N12"/>
    <mergeCell ref="O11:AV12"/>
    <mergeCell ref="B13:N14"/>
    <mergeCell ref="O13:AL14"/>
    <mergeCell ref="AM13:AV13"/>
    <mergeCell ref="AM14:AV14"/>
    <mergeCell ref="B7:N8"/>
    <mergeCell ref="O7:P7"/>
    <mergeCell ref="Q7:U7"/>
    <mergeCell ref="V7:AV7"/>
    <mergeCell ref="O8:AV8"/>
    <mergeCell ref="B9:N10"/>
    <mergeCell ref="O9:AH10"/>
    <mergeCell ref="AI9:AV9"/>
    <mergeCell ref="AI10:AV10"/>
    <mergeCell ref="C1:AT1"/>
    <mergeCell ref="B2:AV2"/>
    <mergeCell ref="B4:N4"/>
    <mergeCell ref="O4:AV4"/>
    <mergeCell ref="B5:N5"/>
    <mergeCell ref="O5:AV5"/>
    <mergeCell ref="B6:N6"/>
    <mergeCell ref="O6:AL6"/>
    <mergeCell ref="AM6:AQ6"/>
    <mergeCell ref="AR6:AV6"/>
  </mergeCells>
  <phoneticPr fontId="2"/>
  <dataValidations count="2">
    <dataValidation type="list" allowBlank="1" showInputMessage="1" showErrorMessage="1" sqref="AS18:AV18" xr:uid="{00000000-0002-0000-6700-000000000000}">
      <formula1>"kＷ,Ａ,kＶＡ"</formula1>
    </dataValidation>
    <dataValidation type="list" allowBlank="1" showInputMessage="1" showErrorMessage="1" sqref="AB18:AE18" xr:uid="{00000000-0002-0000-6700-000001000000}">
      <formula1>"kＷ,Ａ,kＶA"</formula1>
    </dataValidation>
  </dataValidations>
  <printOptions horizontalCentered="1"/>
  <pageMargins left="0.39370078740157483" right="0.39370078740157483" top="0.59055118110236227" bottom="0.27559055118110237" header="0.35433070866141736" footer="0.23622047244094491"/>
  <pageSetup paperSize="9" scale="93" orientation="portrait" r:id="rId1"/>
  <headerFooter alignWithMargins="0">
    <oddHeader>&amp;R&amp;F&amp;A</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104</vt:i4>
      </vt:variant>
      <vt:variant>
        <vt:lpstr>名前付き一覧</vt:lpstr>
      </vt:variant>
      <vt:variant>
        <vt:i4>105</vt:i4>
      </vt:variant>
    </vt:vector>
  </HeadingPairs>
  <TitlesOfParts>
    <vt:vector size="209" baseType="lpstr">
      <vt:lpstr>接続供給兼基本契約申込書</vt:lpstr>
      <vt:lpstr>別紙(連記式)(計画・実需Ｌ側)</vt:lpstr>
      <vt:lpstr>（参考）業種名称</vt:lpstr>
      <vt:lpstr>（参考）ご利用いただけない文字</vt:lpstr>
      <vt:lpstr>別紙（L側）-1</vt:lpstr>
      <vt:lpstr>別紙（L側）-2</vt:lpstr>
      <vt:lpstr>別紙（L側）-3</vt:lpstr>
      <vt:lpstr>別紙（L側）-4</vt:lpstr>
      <vt:lpstr>別紙（L側）-5</vt:lpstr>
      <vt:lpstr>別紙（L側）-6</vt:lpstr>
      <vt:lpstr>別紙（L側）-7</vt:lpstr>
      <vt:lpstr>別紙（L側）-8</vt:lpstr>
      <vt:lpstr>別紙（L側）-9</vt:lpstr>
      <vt:lpstr>別紙（L側）-10</vt:lpstr>
      <vt:lpstr>別紙（L側）-11</vt:lpstr>
      <vt:lpstr>別紙（L側）-12</vt:lpstr>
      <vt:lpstr>別紙（L側）-13</vt:lpstr>
      <vt:lpstr>別紙（L側）-14</vt:lpstr>
      <vt:lpstr>別紙（L側）-15</vt:lpstr>
      <vt:lpstr>別紙（L側）-16</vt:lpstr>
      <vt:lpstr>別紙（L側）-17</vt:lpstr>
      <vt:lpstr>別紙（L側）-18</vt:lpstr>
      <vt:lpstr>別紙（L側）-19</vt:lpstr>
      <vt:lpstr>別紙（L側）-20</vt:lpstr>
      <vt:lpstr>別紙（L側）-21</vt:lpstr>
      <vt:lpstr>別紙（L側）-22</vt:lpstr>
      <vt:lpstr>別紙（L側）-23)</vt:lpstr>
      <vt:lpstr>別紙（L側）-24</vt:lpstr>
      <vt:lpstr>別紙（L側）-25</vt:lpstr>
      <vt:lpstr>別紙（L側）-26</vt:lpstr>
      <vt:lpstr>別紙（L側）-27</vt:lpstr>
      <vt:lpstr>別紙（L側）-28</vt:lpstr>
      <vt:lpstr>別紙（L側）-29</vt:lpstr>
      <vt:lpstr>別紙（L側）-30</vt:lpstr>
      <vt:lpstr>別紙（L側）-31</vt:lpstr>
      <vt:lpstr>別紙（L側）-32</vt:lpstr>
      <vt:lpstr>別紙（L側）-33</vt:lpstr>
      <vt:lpstr>別紙（L側）-34</vt:lpstr>
      <vt:lpstr>別紙（L側）-35</vt:lpstr>
      <vt:lpstr>別紙（L側）-36</vt:lpstr>
      <vt:lpstr>別紙（L側）-37</vt:lpstr>
      <vt:lpstr>別紙（L側）-38</vt:lpstr>
      <vt:lpstr>別紙（L側）-39</vt:lpstr>
      <vt:lpstr>別紙（L側）-40</vt:lpstr>
      <vt:lpstr>別紙（L側）-41</vt:lpstr>
      <vt:lpstr>別紙（L側）-42</vt:lpstr>
      <vt:lpstr>別紙（L側）-43</vt:lpstr>
      <vt:lpstr>別紙（L側）-44</vt:lpstr>
      <vt:lpstr>別紙（L側）-45</vt:lpstr>
      <vt:lpstr>別紙（L側）-46</vt:lpstr>
      <vt:lpstr>別紙（L側）-47</vt:lpstr>
      <vt:lpstr>別紙（L側）-48</vt:lpstr>
      <vt:lpstr>別紙（L側）-49</vt:lpstr>
      <vt:lpstr>別紙（L側）-50</vt:lpstr>
      <vt:lpstr>別紙（L側）-51</vt:lpstr>
      <vt:lpstr>別紙（L側）-52</vt:lpstr>
      <vt:lpstr>別紙（L側）-53</vt:lpstr>
      <vt:lpstr>別紙（L側）-54</vt:lpstr>
      <vt:lpstr>別紙（L側）-55</vt:lpstr>
      <vt:lpstr>別紙（L側）-56</vt:lpstr>
      <vt:lpstr>別紙（L側）-57</vt:lpstr>
      <vt:lpstr>別紙（L側）-58</vt:lpstr>
      <vt:lpstr>別紙（L側）-59</vt:lpstr>
      <vt:lpstr>別紙（L側）-60</vt:lpstr>
      <vt:lpstr>別紙（L側）-61</vt:lpstr>
      <vt:lpstr>別紙（L側）-62</vt:lpstr>
      <vt:lpstr>別紙（L側）-63</vt:lpstr>
      <vt:lpstr>別紙（L側）-64</vt:lpstr>
      <vt:lpstr>別紙（L側）-65</vt:lpstr>
      <vt:lpstr>別紙（L側）-66</vt:lpstr>
      <vt:lpstr>別紙（L側）-67</vt:lpstr>
      <vt:lpstr>別紙（L側）-68</vt:lpstr>
      <vt:lpstr>別紙（L側）-69</vt:lpstr>
      <vt:lpstr>別紙（L側）-70</vt:lpstr>
      <vt:lpstr>別紙（L側）-71</vt:lpstr>
      <vt:lpstr>別紙（L側）-72</vt:lpstr>
      <vt:lpstr>別紙（L側）-73</vt:lpstr>
      <vt:lpstr>別紙（L側）-74</vt:lpstr>
      <vt:lpstr>別紙（L側）-75</vt:lpstr>
      <vt:lpstr>別紙（L側）-76</vt:lpstr>
      <vt:lpstr>別紙（L側）-77</vt:lpstr>
      <vt:lpstr>別紙（L側）-78</vt:lpstr>
      <vt:lpstr>別紙（L側）-79</vt:lpstr>
      <vt:lpstr>別紙（L側）-80</vt:lpstr>
      <vt:lpstr>別紙（L側）-81</vt:lpstr>
      <vt:lpstr>別紙（L側）-82</vt:lpstr>
      <vt:lpstr>別紙（L側）-83</vt:lpstr>
      <vt:lpstr>別紙（L側）-84</vt:lpstr>
      <vt:lpstr>別紙（L側）-85</vt:lpstr>
      <vt:lpstr>別紙（L側）-86</vt:lpstr>
      <vt:lpstr>別紙（L側）-87</vt:lpstr>
      <vt:lpstr>別紙（L側）-88</vt:lpstr>
      <vt:lpstr>別紙（L側）-89</vt:lpstr>
      <vt:lpstr>別紙（L側）-90</vt:lpstr>
      <vt:lpstr>別紙（L側）-91</vt:lpstr>
      <vt:lpstr>別紙（L側）-92</vt:lpstr>
      <vt:lpstr>別紙（L側）-93</vt:lpstr>
      <vt:lpstr>別紙（L側）-94</vt:lpstr>
      <vt:lpstr>別紙（L側）-95</vt:lpstr>
      <vt:lpstr>別紙（L側）-96</vt:lpstr>
      <vt:lpstr>別紙（L側）-97</vt:lpstr>
      <vt:lpstr>別紙（L側）-98</vt:lpstr>
      <vt:lpstr>別紙（L側）-99</vt:lpstr>
      <vt:lpstr>別紙（L側）-100</vt:lpstr>
      <vt:lpstr>Data</vt:lpstr>
      <vt:lpstr>'（参考）業種名称'!Print_Area</vt:lpstr>
      <vt:lpstr>接続供給兼基本契約申込書!Print_Area</vt:lpstr>
      <vt:lpstr>'別紙（L側）-1'!Print_Area</vt:lpstr>
      <vt:lpstr>'別紙（L側）-10'!Print_Area</vt:lpstr>
      <vt:lpstr>'別紙（L側）-100'!Print_Area</vt:lpstr>
      <vt:lpstr>'別紙（L側）-11'!Print_Area</vt:lpstr>
      <vt:lpstr>'別紙（L側）-12'!Print_Area</vt:lpstr>
      <vt:lpstr>'別紙（L側）-13'!Print_Area</vt:lpstr>
      <vt:lpstr>'別紙（L側）-14'!Print_Area</vt:lpstr>
      <vt:lpstr>'別紙（L側）-15'!Print_Area</vt:lpstr>
      <vt:lpstr>'別紙（L側）-16'!Print_Area</vt:lpstr>
      <vt:lpstr>'別紙（L側）-17'!Print_Area</vt:lpstr>
      <vt:lpstr>'別紙（L側）-18'!Print_Area</vt:lpstr>
      <vt:lpstr>'別紙（L側）-19'!Print_Area</vt:lpstr>
      <vt:lpstr>'別紙（L側）-2'!Print_Area</vt:lpstr>
      <vt:lpstr>'別紙（L側）-20'!Print_Area</vt:lpstr>
      <vt:lpstr>'別紙（L側）-21'!Print_Area</vt:lpstr>
      <vt:lpstr>'別紙（L側）-22'!Print_Area</vt:lpstr>
      <vt:lpstr>'別紙（L側）-23)'!Print_Area</vt:lpstr>
      <vt:lpstr>'別紙（L側）-24'!Print_Area</vt:lpstr>
      <vt:lpstr>'別紙（L側）-25'!Print_Area</vt:lpstr>
      <vt:lpstr>'別紙（L側）-26'!Print_Area</vt:lpstr>
      <vt:lpstr>'別紙（L側）-27'!Print_Area</vt:lpstr>
      <vt:lpstr>'別紙（L側）-28'!Print_Area</vt:lpstr>
      <vt:lpstr>'別紙（L側）-29'!Print_Area</vt:lpstr>
      <vt:lpstr>'別紙（L側）-3'!Print_Area</vt:lpstr>
      <vt:lpstr>'別紙（L側）-30'!Print_Area</vt:lpstr>
      <vt:lpstr>'別紙（L側）-31'!Print_Area</vt:lpstr>
      <vt:lpstr>'別紙（L側）-32'!Print_Area</vt:lpstr>
      <vt:lpstr>'別紙（L側）-33'!Print_Area</vt:lpstr>
      <vt:lpstr>'別紙（L側）-34'!Print_Area</vt:lpstr>
      <vt:lpstr>'別紙（L側）-35'!Print_Area</vt:lpstr>
      <vt:lpstr>'別紙（L側）-36'!Print_Area</vt:lpstr>
      <vt:lpstr>'別紙（L側）-37'!Print_Area</vt:lpstr>
      <vt:lpstr>'別紙（L側）-38'!Print_Area</vt:lpstr>
      <vt:lpstr>'別紙（L側）-39'!Print_Area</vt:lpstr>
      <vt:lpstr>'別紙（L側）-4'!Print_Area</vt:lpstr>
      <vt:lpstr>'別紙（L側）-40'!Print_Area</vt:lpstr>
      <vt:lpstr>'別紙（L側）-41'!Print_Area</vt:lpstr>
      <vt:lpstr>'別紙（L側）-42'!Print_Area</vt:lpstr>
      <vt:lpstr>'別紙（L側）-43'!Print_Area</vt:lpstr>
      <vt:lpstr>'別紙（L側）-44'!Print_Area</vt:lpstr>
      <vt:lpstr>'別紙（L側）-45'!Print_Area</vt:lpstr>
      <vt:lpstr>'別紙（L側）-46'!Print_Area</vt:lpstr>
      <vt:lpstr>'別紙（L側）-47'!Print_Area</vt:lpstr>
      <vt:lpstr>'別紙（L側）-48'!Print_Area</vt:lpstr>
      <vt:lpstr>'別紙（L側）-49'!Print_Area</vt:lpstr>
      <vt:lpstr>'別紙（L側）-5'!Print_Area</vt:lpstr>
      <vt:lpstr>'別紙（L側）-50'!Print_Area</vt:lpstr>
      <vt:lpstr>'別紙（L側）-51'!Print_Area</vt:lpstr>
      <vt:lpstr>'別紙（L側）-52'!Print_Area</vt:lpstr>
      <vt:lpstr>'別紙（L側）-53'!Print_Area</vt:lpstr>
      <vt:lpstr>'別紙（L側）-54'!Print_Area</vt:lpstr>
      <vt:lpstr>'別紙（L側）-55'!Print_Area</vt:lpstr>
      <vt:lpstr>'別紙（L側）-56'!Print_Area</vt:lpstr>
      <vt:lpstr>'別紙（L側）-57'!Print_Area</vt:lpstr>
      <vt:lpstr>'別紙（L側）-58'!Print_Area</vt:lpstr>
      <vt:lpstr>'別紙（L側）-59'!Print_Area</vt:lpstr>
      <vt:lpstr>'別紙（L側）-6'!Print_Area</vt:lpstr>
      <vt:lpstr>'別紙（L側）-60'!Print_Area</vt:lpstr>
      <vt:lpstr>'別紙（L側）-61'!Print_Area</vt:lpstr>
      <vt:lpstr>'別紙（L側）-62'!Print_Area</vt:lpstr>
      <vt:lpstr>'別紙（L側）-63'!Print_Area</vt:lpstr>
      <vt:lpstr>'別紙（L側）-64'!Print_Area</vt:lpstr>
      <vt:lpstr>'別紙（L側）-65'!Print_Area</vt:lpstr>
      <vt:lpstr>'別紙（L側）-66'!Print_Area</vt:lpstr>
      <vt:lpstr>'別紙（L側）-67'!Print_Area</vt:lpstr>
      <vt:lpstr>'別紙（L側）-68'!Print_Area</vt:lpstr>
      <vt:lpstr>'別紙（L側）-69'!Print_Area</vt:lpstr>
      <vt:lpstr>'別紙（L側）-7'!Print_Area</vt:lpstr>
      <vt:lpstr>'別紙（L側）-70'!Print_Area</vt:lpstr>
      <vt:lpstr>'別紙（L側）-71'!Print_Area</vt:lpstr>
      <vt:lpstr>'別紙（L側）-72'!Print_Area</vt:lpstr>
      <vt:lpstr>'別紙（L側）-73'!Print_Area</vt:lpstr>
      <vt:lpstr>'別紙（L側）-74'!Print_Area</vt:lpstr>
      <vt:lpstr>'別紙（L側）-75'!Print_Area</vt:lpstr>
      <vt:lpstr>'別紙（L側）-76'!Print_Area</vt:lpstr>
      <vt:lpstr>'別紙（L側）-77'!Print_Area</vt:lpstr>
      <vt:lpstr>'別紙（L側）-78'!Print_Area</vt:lpstr>
      <vt:lpstr>'別紙（L側）-79'!Print_Area</vt:lpstr>
      <vt:lpstr>'別紙（L側）-8'!Print_Area</vt:lpstr>
      <vt:lpstr>'別紙（L側）-80'!Print_Area</vt:lpstr>
      <vt:lpstr>'別紙（L側）-81'!Print_Area</vt:lpstr>
      <vt:lpstr>'別紙（L側）-82'!Print_Area</vt:lpstr>
      <vt:lpstr>'別紙（L側）-83'!Print_Area</vt:lpstr>
      <vt:lpstr>'別紙（L側）-84'!Print_Area</vt:lpstr>
      <vt:lpstr>'別紙（L側）-85'!Print_Area</vt:lpstr>
      <vt:lpstr>'別紙（L側）-86'!Print_Area</vt:lpstr>
      <vt:lpstr>'別紙（L側）-87'!Print_Area</vt:lpstr>
      <vt:lpstr>'別紙（L側）-88'!Print_Area</vt:lpstr>
      <vt:lpstr>'別紙（L側）-89'!Print_Area</vt:lpstr>
      <vt:lpstr>'別紙（L側）-9'!Print_Area</vt:lpstr>
      <vt:lpstr>'別紙（L側）-90'!Print_Area</vt:lpstr>
      <vt:lpstr>'別紙（L側）-91'!Print_Area</vt:lpstr>
      <vt:lpstr>'別紙（L側）-92'!Print_Area</vt:lpstr>
      <vt:lpstr>'別紙（L側）-93'!Print_Area</vt:lpstr>
      <vt:lpstr>'別紙（L側）-94'!Print_Area</vt:lpstr>
      <vt:lpstr>'別紙（L側）-95'!Print_Area</vt:lpstr>
      <vt:lpstr>'別紙（L側）-96'!Print_Area</vt:lpstr>
      <vt:lpstr>'別紙（L側）-97'!Print_Area</vt:lpstr>
      <vt:lpstr>'別紙（L側）-98'!Print_Area</vt:lpstr>
      <vt:lpstr>'別紙（L側）-99'!Print_Area</vt:lpstr>
      <vt:lpstr>'別紙(連記式)(計画・実需Ｌ側)'!Print_Area</vt:lpstr>
      <vt:lpstr>業種名称</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2023-04-10T09:09:27Z</dcterms:created>
  <dcterms:modified xsi:type="dcterms:W3CDTF">2023-04-12T08:39:54Z</dcterms:modified>
</cp:coreProperties>
</file>